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912010\"/>
    </mc:Choice>
  </mc:AlternateContent>
  <xr:revisionPtr revIDLastSave="0" documentId="13_ncr:1_{D539A61F-0E89-47CC-93A3-C5F1457CBA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6" i="1" l="1"/>
  <c r="X26" i="1"/>
  <c r="Y26" i="1"/>
  <c r="W28" i="1"/>
  <c r="X29" i="1"/>
  <c r="W33" i="1"/>
  <c r="X33" i="1"/>
  <c r="Y33" i="1"/>
  <c r="W35" i="1"/>
  <c r="X35" i="1"/>
  <c r="Y35" i="1"/>
  <c r="L46" i="1" l="1"/>
  <c r="M46" i="1"/>
  <c r="N46" i="1"/>
  <c r="O46" i="1"/>
  <c r="P46" i="1"/>
  <c r="Q46" i="1"/>
  <c r="R46" i="1"/>
  <c r="S46" i="1"/>
  <c r="W11" i="1"/>
  <c r="M10" i="1" l="1"/>
  <c r="N10" i="1"/>
  <c r="O10" i="1"/>
  <c r="P10" i="1"/>
  <c r="Q10" i="1"/>
  <c r="R10" i="1"/>
  <c r="M11" i="1"/>
  <c r="N11" i="1"/>
  <c r="O11" i="1"/>
  <c r="P11" i="1"/>
  <c r="Q11" i="1"/>
  <c r="R11" i="1"/>
  <c r="M23" i="1"/>
  <c r="M41" i="1" s="1"/>
  <c r="N23" i="1"/>
  <c r="N41" i="1" s="1"/>
  <c r="O23" i="1"/>
  <c r="O41" i="1" s="1"/>
  <c r="P23" i="1"/>
  <c r="P41" i="1" s="1"/>
  <c r="Q23" i="1"/>
  <c r="Q41" i="1" s="1"/>
  <c r="R23" i="1"/>
  <c r="R41" i="1" s="1"/>
  <c r="Y10" i="1"/>
  <c r="AC75" i="1" l="1"/>
  <c r="AD75" i="1"/>
  <c r="AE75" i="1"/>
  <c r="AD10" i="1"/>
  <c r="AE10" i="1"/>
  <c r="S10" i="1"/>
  <c r="T10" i="1"/>
  <c r="U10" i="1"/>
  <c r="V10" i="1"/>
  <c r="W10" i="1"/>
  <c r="X10" i="1"/>
  <c r="Z10" i="1"/>
  <c r="L10" i="1"/>
  <c r="N47" i="1"/>
  <c r="N59" i="1"/>
  <c r="N75" i="1" s="1"/>
  <c r="N80" i="1"/>
  <c r="N81" i="1"/>
  <c r="N93" i="1"/>
  <c r="N154" i="1"/>
  <c r="N159" i="1"/>
  <c r="N160" i="1"/>
  <c r="N172" i="1"/>
  <c r="N233" i="1"/>
  <c r="Y11" i="1" l="1"/>
  <c r="Y23" i="1" l="1"/>
  <c r="Y41" i="1" s="1"/>
  <c r="S47" i="1" l="1"/>
  <c r="U11" i="1" l="1"/>
  <c r="T11" i="1"/>
  <c r="K46" i="1" l="1"/>
  <c r="K59" i="1" l="1"/>
  <c r="K75" i="1" s="1"/>
  <c r="U59" i="1"/>
  <c r="U75" i="1" s="1"/>
  <c r="T59" i="1"/>
  <c r="T75" i="1" s="1"/>
  <c r="S59" i="1"/>
  <c r="S75" i="1" s="1"/>
  <c r="R59" i="1"/>
  <c r="R75" i="1" s="1"/>
  <c r="Q59" i="1"/>
  <c r="Q75" i="1" s="1"/>
  <c r="P59" i="1"/>
  <c r="P75" i="1" s="1"/>
  <c r="O59" i="1"/>
  <c r="O75" i="1" s="1"/>
  <c r="M59" i="1"/>
  <c r="M75" i="1" s="1"/>
  <c r="L59" i="1"/>
  <c r="L75" i="1" s="1"/>
  <c r="P47" i="1"/>
  <c r="O47" i="1"/>
  <c r="M47" i="1"/>
  <c r="L47" i="1"/>
  <c r="K47" i="1"/>
  <c r="U47" i="1"/>
  <c r="T47" i="1"/>
  <c r="R47" i="1"/>
  <c r="Q47" i="1"/>
  <c r="U46" i="1"/>
  <c r="T46" i="1"/>
  <c r="AE23" i="1"/>
  <c r="AE41" i="1" s="1"/>
  <c r="AD23" i="1"/>
  <c r="AD41" i="1" s="1"/>
  <c r="AC23" i="1"/>
  <c r="AC41" i="1" s="1"/>
  <c r="AB23" i="1"/>
  <c r="AB41" i="1" s="1"/>
  <c r="AA23" i="1"/>
  <c r="AA41" i="1" s="1"/>
  <c r="Z23" i="1"/>
  <c r="Z41" i="1" s="1"/>
  <c r="X23" i="1"/>
  <c r="X41" i="1" s="1"/>
  <c r="W23" i="1"/>
  <c r="W41" i="1" s="1"/>
  <c r="V23" i="1"/>
  <c r="V41" i="1" s="1"/>
  <c r="U23" i="1"/>
  <c r="U41" i="1" s="1"/>
  <c r="T23" i="1"/>
  <c r="T41" i="1" s="1"/>
  <c r="S23" i="1"/>
  <c r="S41" i="1" s="1"/>
  <c r="L23" i="1"/>
  <c r="L41" i="1" s="1"/>
  <c r="AE11" i="1"/>
  <c r="AD11" i="1"/>
  <c r="AC11" i="1"/>
  <c r="AB11" i="1"/>
  <c r="AA11" i="1"/>
  <c r="Z11" i="1"/>
  <c r="X11" i="1"/>
  <c r="V11" i="1"/>
  <c r="S11" i="1"/>
  <c r="L11" i="1"/>
  <c r="AC10" i="1"/>
  <c r="AB10" i="1"/>
  <c r="AA10" i="1"/>
  <c r="K23" i="1"/>
  <c r="K41" i="1" s="1"/>
  <c r="K11" i="1"/>
  <c r="K10" i="1"/>
  <c r="AE160" i="1" l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M160" i="1"/>
  <c r="L160" i="1"/>
  <c r="K160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M81" i="1"/>
  <c r="L81" i="1"/>
  <c r="K81" i="1"/>
  <c r="AE47" i="1"/>
  <c r="AD47" i="1"/>
  <c r="AC47" i="1"/>
  <c r="AB47" i="1"/>
  <c r="AA47" i="1"/>
  <c r="Z47" i="1"/>
  <c r="Y47" i="1"/>
  <c r="X47" i="1"/>
  <c r="W47" i="1"/>
  <c r="V47" i="1"/>
  <c r="AE233" i="1" l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M233" i="1"/>
  <c r="L233" i="1"/>
  <c r="K233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M154" i="1"/>
  <c r="L154" i="1"/>
  <c r="K154" i="1"/>
  <c r="AE172" i="1" l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M172" i="1"/>
  <c r="L172" i="1"/>
  <c r="K172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M159" i="1"/>
  <c r="L159" i="1"/>
  <c r="K159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M93" i="1"/>
  <c r="L93" i="1"/>
  <c r="K93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M80" i="1"/>
  <c r="L80" i="1"/>
  <c r="K80" i="1"/>
  <c r="AE59" i="1"/>
  <c r="AD59" i="1"/>
  <c r="AC59" i="1"/>
  <c r="AB59" i="1"/>
  <c r="AB75" i="1" s="1"/>
  <c r="AA59" i="1"/>
  <c r="AA75" i="1" s="1"/>
  <c r="Z59" i="1"/>
  <c r="Z75" i="1" s="1"/>
  <c r="Y59" i="1"/>
  <c r="Y75" i="1" s="1"/>
  <c r="X59" i="1"/>
  <c r="X75" i="1" s="1"/>
  <c r="W59" i="1"/>
  <c r="W75" i="1" s="1"/>
  <c r="V59" i="1"/>
  <c r="V75" i="1" s="1"/>
  <c r="AE46" i="1"/>
  <c r="AD46" i="1"/>
  <c r="AC46" i="1"/>
  <c r="AB46" i="1"/>
  <c r="AA46" i="1"/>
  <c r="Z46" i="1"/>
  <c r="Y46" i="1"/>
  <c r="X46" i="1"/>
  <c r="W46" i="1"/>
  <c r="V46" i="1"/>
  <c r="D7" i="1" l="1"/>
  <c r="D43" i="1" s="1"/>
  <c r="D77" i="1" s="1"/>
  <c r="D156" i="1" s="1"/>
</calcChain>
</file>

<file path=xl/sharedStrings.xml><?xml version="1.0" encoding="utf-8"?>
<sst xmlns="http://schemas.openxmlformats.org/spreadsheetml/2006/main" count="103" uniqueCount="62">
  <si>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</si>
  <si>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</si>
  <si>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</si>
  <si>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</si>
  <si>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</si>
  <si>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</si>
  <si>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</si>
  <si>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</si>
  <si>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</si>
  <si>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</si>
  <si>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</si>
  <si>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</si>
  <si>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</si>
  <si>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</si>
  <si>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</si>
  <si>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</si>
  <si>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</si>
  <si>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</si>
  <si>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</si>
  <si>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</si>
  <si>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</si>
  <si>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LOCATIONS</t>
  </si>
  <si>
    <t>625E25906</t>
  </si>
  <si>
    <t>625E29000</t>
  </si>
  <si>
    <t>625E30706</t>
  </si>
  <si>
    <t>625E31510</t>
  </si>
  <si>
    <t>625E32000</t>
  </si>
  <si>
    <t>632E05007</t>
  </si>
  <si>
    <t>632E40700</t>
  </si>
  <si>
    <t>, BLACK</t>
  </si>
  <si>
    <t>632E70001</t>
  </si>
  <si>
    <t>632E90101</t>
  </si>
  <si>
    <t>633E67101</t>
  </si>
  <si>
    <t>633E67201</t>
  </si>
  <si>
    <t>632E68300</t>
  </si>
  <si>
    <t>633E75001</t>
  </si>
  <si>
    <t>633E65511</t>
  </si>
  <si>
    <t>SIGNAL SUPPORT 1 TO PULLBOX 1</t>
  </si>
  <si>
    <t>PULLBOX 1 TO CONTROLLER</t>
  </si>
  <si>
    <t>SIGNAL SUPPORT 2 TO PULLBOX 2</t>
  </si>
  <si>
    <t>632E69900</t>
  </si>
  <si>
    <t>632E25000</t>
  </si>
  <si>
    <t>809E69001</t>
  </si>
  <si>
    <t>809E69101</t>
  </si>
  <si>
    <t>809E69123</t>
  </si>
  <si>
    <t>633E68511</t>
  </si>
  <si>
    <t>625E25500</t>
  </si>
  <si>
    <t>632E80620</t>
  </si>
  <si>
    <t>,3"</t>
  </si>
  <si>
    <t>PULLBOX 2 TO PULLBOX 1</t>
  </si>
  <si>
    <t>625E25600</t>
  </si>
  <si>
    <t>632E05086</t>
  </si>
  <si>
    <t>OTT-163-31.29</t>
  </si>
  <si>
    <t>OTT-163-31.70</t>
  </si>
  <si>
    <t>632E05064</t>
  </si>
  <si>
    <t>632E64010</t>
  </si>
  <si>
    <t>632E78368</t>
  </si>
  <si>
    <t>632E71368</t>
  </si>
  <si>
    <t>632E71372</t>
  </si>
  <si>
    <t>632E40500</t>
  </si>
  <si>
    <t>625E36010</t>
  </si>
  <si>
    <t>625E76000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</si>
</sst>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40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33"/>
  <sheetViews>
    <sheetView showGridLines="0" tabSelected="1" topLeftCell="C34" zoomScaleNormal="100" workbookViewId="0">
      <selection activeCell="D46" sqref="D46:AE7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34">
        <f>AG7</f>
        <v>1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8</v>
      </c>
      <c r="D8" s="35" t="s">
        <v>8</v>
      </c>
      <c r="E8" s="35"/>
      <c r="F8" s="35"/>
      <c r="G8" s="35"/>
      <c r="H8" s="35"/>
      <c r="I8" s="35"/>
      <c r="J8" s="35"/>
      <c r="K8" s="27" t="s">
        <v>46</v>
      </c>
      <c r="L8" s="27" t="s">
        <v>50</v>
      </c>
      <c r="M8" s="27" t="s">
        <v>22</v>
      </c>
      <c r="N8" s="27" t="s">
        <v>23</v>
      </c>
      <c r="O8" s="27" t="s">
        <v>24</v>
      </c>
      <c r="P8" s="27" t="s">
        <v>25</v>
      </c>
      <c r="Q8" s="27" t="s">
        <v>26</v>
      </c>
      <c r="R8" s="27" t="s">
        <v>60</v>
      </c>
      <c r="S8" s="27" t="s">
        <v>61</v>
      </c>
      <c r="T8" s="27" t="s">
        <v>27</v>
      </c>
      <c r="U8" s="27" t="s">
        <v>54</v>
      </c>
      <c r="V8" s="27" t="s">
        <v>51</v>
      </c>
      <c r="W8" s="27" t="s">
        <v>41</v>
      </c>
      <c r="X8" s="27" t="s">
        <v>59</v>
      </c>
      <c r="Y8" s="27" t="s">
        <v>28</v>
      </c>
      <c r="Z8" s="27" t="s">
        <v>55</v>
      </c>
      <c r="AA8" s="27" t="s">
        <v>34</v>
      </c>
      <c r="AB8" s="27" t="s">
        <v>40</v>
      </c>
      <c r="AC8" s="27" t="s">
        <v>30</v>
      </c>
      <c r="AD8" s="27" t="s">
        <v>57</v>
      </c>
      <c r="AE8" s="27" t="s">
        <v>58</v>
      </c>
      <c r="AF8" s="27"/>
    </row>
    <row r="9" spans="1:38" ht="12.75" customHeight="1" thickBot="1" x14ac:dyDescent="0.25">
      <c r="D9" s="36" t="s">
        <v>9</v>
      </c>
      <c r="E9" s="36"/>
      <c r="F9" s="36"/>
      <c r="G9" s="36"/>
      <c r="H9" s="36"/>
      <c r="I9" s="36"/>
      <c r="J9" s="36"/>
      <c r="K9" s="20"/>
      <c r="L9" s="20"/>
      <c r="M9" s="20" t="s">
        <v>48</v>
      </c>
      <c r="N9" s="20"/>
      <c r="O9" s="20"/>
      <c r="P9" s="20"/>
      <c r="Q9" s="20"/>
      <c r="R9" s="20"/>
      <c r="S9" s="20"/>
      <c r="T9" s="20" t="s">
        <v>29</v>
      </c>
      <c r="U9" s="20" t="s">
        <v>29</v>
      </c>
      <c r="V9" s="20" t="s">
        <v>29</v>
      </c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8" ht="12.75" customHeight="1" x14ac:dyDescent="0.2">
      <c r="B10" s="72" t="s">
        <v>11</v>
      </c>
      <c r="D10" s="37"/>
      <c r="E10" s="37" t="s">
        <v>0</v>
      </c>
      <c r="F10" s="49" t="s">
        <v>21</v>
      </c>
      <c r="G10" s="50"/>
      <c r="H10" s="50"/>
      <c r="I10" s="50"/>
      <c r="J10" s="51"/>
      <c r="K10" s="7" t="str">
        <f t="shared" ref="K10:Y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>IF(OR(TRIM(N8)=0,TRIM(N8)=""),"",IF(IFERROR(TRIM(INDEX(QryItemNamed,MATCH(TRIM(N8),ITEM,N67),2)),"")="Y","SPECIAL",LEFT(IFERROR(TRIM(INDEX(ITEM,MATCH(TRIM(N8),ITEM,0))),""),3)))</f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625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ref="Z10:AE10" si="1">IF(OR(TRIM(Z8)=0,TRIM(Z8)=""),"",IF(IFERROR(TRIM(INDEX(QryItemNamed,MATCH(TRIM(Z8),ITEM,0),2)),"")="Y","SPECIAL",LEFT(IFERROR(TRIM(INDEX(ITEM,MATCH(TRIM(Z8),ITEM,0))),""),3)))</f>
        <v>632</v>
      </c>
      <c r="AA10" s="8" t="str">
        <f t="shared" si="1"/>
        <v>632</v>
      </c>
      <c r="AB10" s="8" t="str">
        <f t="shared" si="1"/>
        <v>632</v>
      </c>
      <c r="AC10" s="8" t="str">
        <f t="shared" si="1"/>
        <v>632</v>
      </c>
      <c r="AD10" s="8" t="str">
        <f t="shared" si="1"/>
        <v>632</v>
      </c>
      <c r="AE10" s="8" t="str">
        <f t="shared" si="1"/>
        <v>632</v>
      </c>
    </row>
    <row r="11" spans="1:38" ht="12.75" customHeight="1" x14ac:dyDescent="0.2">
      <c r="B11" s="73"/>
      <c r="D11" s="38"/>
      <c r="E11" s="38"/>
      <c r="F11" s="52"/>
      <c r="G11" s="53"/>
      <c r="H11" s="53"/>
      <c r="I11" s="53"/>
      <c r="J11" s="54"/>
      <c r="K11" s="64" t="str">
        <f t="shared" ref="K11:Y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3", 725.04</v>
      </c>
      <c r="L11" s="65" t="str">
        <f t="shared" si="2"/>
        <v>CONDUIT, 4", 725.04</v>
      </c>
      <c r="M11" s="66" t="str">
        <f t="shared" si="2"/>
        <v>CONDUIT, JACKED OR DRILLED, 725.051,3"</v>
      </c>
      <c r="N11" s="66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TRENCH</v>
      </c>
      <c r="O11" s="66" t="str">
        <f t="shared" si="2"/>
        <v>PULL BOX, 725.08, 24"</v>
      </c>
      <c r="P11" s="66" t="str">
        <f t="shared" si="2"/>
        <v>PULL BOX REMOVED</v>
      </c>
      <c r="Q11" s="66" t="str">
        <f t="shared" si="2"/>
        <v>GROUND ROD</v>
      </c>
      <c r="R11" s="66" t="str">
        <f t="shared" si="2"/>
        <v>UNDERGROUND WARNING/MARKING TAPE</v>
      </c>
      <c r="S11" s="65" t="str">
        <f t="shared" si="2"/>
        <v>ARC FLASH CALCULATIONS AND LABEL</v>
      </c>
      <c r="T11" s="65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VEHICULAR SIGNAL HEAD, (LED), 3-SECTION, 12" LENS, 1-WAY, POLYCARBONATE, AS PER PLAN, BLACK</v>
      </c>
      <c r="U11" s="65" t="str">
        <f t="shared" si="2"/>
        <v>VEHICULAR SIGNAL HEAD, (LED), 4-SECTION, 12" LENS, 1-WAY, POLYCARBONATE, BLACK</v>
      </c>
      <c r="V11" s="65" t="str">
        <f t="shared" si="2"/>
        <v>VEHICULAR SIGNAL HEAD, (LED), 5-SECTION, 12" LENS, 1-WAY, POLYCARBONATE, BLACK</v>
      </c>
      <c r="W11" s="65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COVERING OF VEHICULAR SIGNAL HEAD</v>
      </c>
      <c r="X11" s="65" t="str">
        <f t="shared" si="2"/>
        <v>SIGNAL CABLE, 5 CONDUCTOR, NO. 14 AWG</v>
      </c>
      <c r="Y11" s="66" t="str">
        <f t="shared" si="2"/>
        <v>SIGNAL CABLE, 7 CONDUCTOR, NO. 14 AWG</v>
      </c>
      <c r="Z11" s="66" t="str">
        <f t="shared" ref="Z11:AE11" si="3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SIGNAL SUPPORT FOUNDATION</v>
      </c>
      <c r="AA11" s="66" t="str">
        <f t="shared" si="3"/>
        <v>POWER CABLE, 3 CONDUCTOR, NO. 6 AWG</v>
      </c>
      <c r="AB11" s="66" t="str">
        <f t="shared" si="3"/>
        <v>SERVICE CABLE, 3 CONDUCTOR, NO. 4 AWG</v>
      </c>
      <c r="AC11" s="66" t="str">
        <f t="shared" si="3"/>
        <v>POWER SERVICE, AS PER PLAN</v>
      </c>
      <c r="AD11" s="66" t="str">
        <f t="shared" si="3"/>
        <v>SIGNAL SUPPORT, TYPE TC-12.31 DESIGN 10 POLE, WITH MAST ARMS TC-81.22 DESIGN 13 AND DESIGN 12</v>
      </c>
      <c r="AE11" s="65" t="str">
        <f t="shared" si="3"/>
        <v>SIGNAL SUPPORT, TYPE TC-12.31 DESIGN 10 POLE, WITH MAST ARMS TC-81.22 DESIGN 13 AND DESIGN 13</v>
      </c>
    </row>
    <row r="12" spans="1:38" ht="12.75" customHeight="1" x14ac:dyDescent="0.2">
      <c r="B12" s="73"/>
      <c r="D12" s="38"/>
      <c r="E12" s="38"/>
      <c r="F12" s="52"/>
      <c r="G12" s="53"/>
      <c r="H12" s="53"/>
      <c r="I12" s="53"/>
      <c r="J12" s="54"/>
      <c r="K12" s="64"/>
      <c r="L12" s="65"/>
      <c r="M12" s="67"/>
      <c r="N12" s="67"/>
      <c r="O12" s="67"/>
      <c r="P12" s="67"/>
      <c r="Q12" s="67"/>
      <c r="R12" s="67"/>
      <c r="S12" s="65"/>
      <c r="T12" s="65"/>
      <c r="U12" s="65"/>
      <c r="V12" s="65"/>
      <c r="W12" s="65"/>
      <c r="X12" s="65"/>
      <c r="Y12" s="67"/>
      <c r="Z12" s="67"/>
      <c r="AA12" s="67"/>
      <c r="AB12" s="67"/>
      <c r="AC12" s="67"/>
      <c r="AD12" s="67"/>
      <c r="AE12" s="65"/>
    </row>
    <row r="13" spans="1:38" ht="12.75" customHeight="1" x14ac:dyDescent="0.2">
      <c r="B13" s="73"/>
      <c r="D13" s="38"/>
      <c r="E13" s="38"/>
      <c r="F13" s="52"/>
      <c r="G13" s="53"/>
      <c r="H13" s="53"/>
      <c r="I13" s="53"/>
      <c r="J13" s="54"/>
      <c r="K13" s="64"/>
      <c r="L13" s="65"/>
      <c r="M13" s="67"/>
      <c r="N13" s="67"/>
      <c r="O13" s="67"/>
      <c r="P13" s="67"/>
      <c r="Q13" s="67"/>
      <c r="R13" s="67"/>
      <c r="S13" s="65"/>
      <c r="T13" s="65"/>
      <c r="U13" s="65"/>
      <c r="V13" s="65"/>
      <c r="W13" s="65"/>
      <c r="X13" s="65"/>
      <c r="Y13" s="67"/>
      <c r="Z13" s="67"/>
      <c r="AA13" s="67"/>
      <c r="AB13" s="67"/>
      <c r="AC13" s="67"/>
      <c r="AD13" s="67"/>
      <c r="AE13" s="65"/>
    </row>
    <row r="14" spans="1:38" ht="12.75" customHeight="1" x14ac:dyDescent="0.2">
      <c r="B14" s="73"/>
      <c r="D14" s="38"/>
      <c r="E14" s="38"/>
      <c r="F14" s="52"/>
      <c r="G14" s="53"/>
      <c r="H14" s="53"/>
      <c r="I14" s="53"/>
      <c r="J14" s="54"/>
      <c r="K14" s="64"/>
      <c r="L14" s="65"/>
      <c r="M14" s="67"/>
      <c r="N14" s="67"/>
      <c r="O14" s="67"/>
      <c r="P14" s="67"/>
      <c r="Q14" s="67"/>
      <c r="R14" s="67"/>
      <c r="S14" s="65"/>
      <c r="T14" s="65"/>
      <c r="U14" s="65"/>
      <c r="V14" s="65"/>
      <c r="W14" s="65"/>
      <c r="X14" s="65"/>
      <c r="Y14" s="67"/>
      <c r="Z14" s="67"/>
      <c r="AA14" s="67"/>
      <c r="AB14" s="67"/>
      <c r="AC14" s="67"/>
      <c r="AD14" s="67"/>
      <c r="AE14" s="65"/>
    </row>
    <row r="15" spans="1:38" ht="12.75" customHeight="1" x14ac:dyDescent="0.2">
      <c r="B15" s="73"/>
      <c r="D15" s="38"/>
      <c r="E15" s="38"/>
      <c r="F15" s="52"/>
      <c r="G15" s="53"/>
      <c r="H15" s="53"/>
      <c r="I15" s="53"/>
      <c r="J15" s="54"/>
      <c r="K15" s="64"/>
      <c r="L15" s="65"/>
      <c r="M15" s="67"/>
      <c r="N15" s="67"/>
      <c r="O15" s="67"/>
      <c r="P15" s="67"/>
      <c r="Q15" s="67"/>
      <c r="R15" s="67"/>
      <c r="S15" s="65"/>
      <c r="T15" s="65"/>
      <c r="U15" s="65"/>
      <c r="V15" s="65"/>
      <c r="W15" s="65"/>
      <c r="X15" s="65"/>
      <c r="Y15" s="67"/>
      <c r="Z15" s="67"/>
      <c r="AA15" s="67"/>
      <c r="AB15" s="67"/>
      <c r="AC15" s="67"/>
      <c r="AD15" s="67"/>
      <c r="AE15" s="65"/>
    </row>
    <row r="16" spans="1:38" ht="12.75" customHeight="1" x14ac:dyDescent="0.2">
      <c r="B16" s="73"/>
      <c r="D16" s="38"/>
      <c r="E16" s="38"/>
      <c r="F16" s="52"/>
      <c r="G16" s="53"/>
      <c r="H16" s="53"/>
      <c r="I16" s="53"/>
      <c r="J16" s="54"/>
      <c r="K16" s="64"/>
      <c r="L16" s="65"/>
      <c r="M16" s="67"/>
      <c r="N16" s="67"/>
      <c r="O16" s="67"/>
      <c r="P16" s="67"/>
      <c r="Q16" s="67"/>
      <c r="R16" s="67"/>
      <c r="S16" s="65"/>
      <c r="T16" s="65"/>
      <c r="U16" s="65"/>
      <c r="V16" s="65"/>
      <c r="W16" s="65"/>
      <c r="X16" s="65"/>
      <c r="Y16" s="67"/>
      <c r="Z16" s="67"/>
      <c r="AA16" s="67"/>
      <c r="AB16" s="67"/>
      <c r="AC16" s="67"/>
      <c r="AD16" s="67"/>
      <c r="AE16" s="65"/>
    </row>
    <row r="17" spans="2:31" ht="12.75" customHeight="1" x14ac:dyDescent="0.2">
      <c r="B17" s="73"/>
      <c r="D17" s="38"/>
      <c r="E17" s="38"/>
      <c r="F17" s="52"/>
      <c r="G17" s="53"/>
      <c r="H17" s="53"/>
      <c r="I17" s="53"/>
      <c r="J17" s="54"/>
      <c r="K17" s="64"/>
      <c r="L17" s="65"/>
      <c r="M17" s="67"/>
      <c r="N17" s="67"/>
      <c r="O17" s="67"/>
      <c r="P17" s="67"/>
      <c r="Q17" s="67"/>
      <c r="R17" s="67"/>
      <c r="S17" s="65"/>
      <c r="T17" s="65"/>
      <c r="U17" s="65"/>
      <c r="V17" s="65"/>
      <c r="W17" s="65"/>
      <c r="X17" s="65"/>
      <c r="Y17" s="67"/>
      <c r="Z17" s="67"/>
      <c r="AA17" s="67"/>
      <c r="AB17" s="67"/>
      <c r="AC17" s="67"/>
      <c r="AD17" s="67"/>
      <c r="AE17" s="65"/>
    </row>
    <row r="18" spans="2:31" ht="12.75" customHeight="1" x14ac:dyDescent="0.2">
      <c r="B18" s="73"/>
      <c r="D18" s="38"/>
      <c r="E18" s="38"/>
      <c r="F18" s="52"/>
      <c r="G18" s="53"/>
      <c r="H18" s="53"/>
      <c r="I18" s="53"/>
      <c r="J18" s="54"/>
      <c r="K18" s="64"/>
      <c r="L18" s="65"/>
      <c r="M18" s="67"/>
      <c r="N18" s="67"/>
      <c r="O18" s="67"/>
      <c r="P18" s="67"/>
      <c r="Q18" s="67"/>
      <c r="R18" s="67"/>
      <c r="S18" s="65"/>
      <c r="T18" s="65"/>
      <c r="U18" s="65"/>
      <c r="V18" s="65"/>
      <c r="W18" s="65"/>
      <c r="X18" s="65"/>
      <c r="Y18" s="67"/>
      <c r="Z18" s="67"/>
      <c r="AA18" s="67"/>
      <c r="AB18" s="67"/>
      <c r="AC18" s="67"/>
      <c r="AD18" s="67"/>
      <c r="AE18" s="65"/>
    </row>
    <row r="19" spans="2:31" ht="12.75" customHeight="1" x14ac:dyDescent="0.2">
      <c r="B19" s="73"/>
      <c r="D19" s="38"/>
      <c r="E19" s="38"/>
      <c r="F19" s="52"/>
      <c r="G19" s="53"/>
      <c r="H19" s="53"/>
      <c r="I19" s="53"/>
      <c r="J19" s="54"/>
      <c r="K19" s="64"/>
      <c r="L19" s="65"/>
      <c r="M19" s="67"/>
      <c r="N19" s="67"/>
      <c r="O19" s="67"/>
      <c r="P19" s="67"/>
      <c r="Q19" s="67"/>
      <c r="R19" s="67"/>
      <c r="S19" s="65"/>
      <c r="T19" s="65"/>
      <c r="U19" s="65"/>
      <c r="V19" s="65"/>
      <c r="W19" s="65"/>
      <c r="X19" s="65"/>
      <c r="Y19" s="67"/>
      <c r="Z19" s="67"/>
      <c r="AA19" s="67"/>
      <c r="AB19" s="67"/>
      <c r="AC19" s="67"/>
      <c r="AD19" s="67"/>
      <c r="AE19" s="65"/>
    </row>
    <row r="20" spans="2:31" ht="12.75" customHeight="1" x14ac:dyDescent="0.2">
      <c r="B20" s="73"/>
      <c r="D20" s="38"/>
      <c r="E20" s="38"/>
      <c r="F20" s="52"/>
      <c r="G20" s="53"/>
      <c r="H20" s="53"/>
      <c r="I20" s="53"/>
      <c r="J20" s="54"/>
      <c r="K20" s="64"/>
      <c r="L20" s="65"/>
      <c r="M20" s="67"/>
      <c r="N20" s="67"/>
      <c r="O20" s="67"/>
      <c r="P20" s="67"/>
      <c r="Q20" s="67"/>
      <c r="R20" s="67"/>
      <c r="S20" s="65"/>
      <c r="T20" s="65"/>
      <c r="U20" s="65"/>
      <c r="V20" s="65"/>
      <c r="W20" s="65"/>
      <c r="X20" s="65"/>
      <c r="Y20" s="67"/>
      <c r="Z20" s="67"/>
      <c r="AA20" s="67"/>
      <c r="AB20" s="67"/>
      <c r="AC20" s="67"/>
      <c r="AD20" s="67"/>
      <c r="AE20" s="65"/>
    </row>
    <row r="21" spans="2:31" ht="12.75" customHeight="1" x14ac:dyDescent="0.2">
      <c r="B21" s="73"/>
      <c r="D21" s="38"/>
      <c r="E21" s="38"/>
      <c r="F21" s="52"/>
      <c r="G21" s="53"/>
      <c r="H21" s="53"/>
      <c r="I21" s="53"/>
      <c r="J21" s="54"/>
      <c r="K21" s="64"/>
      <c r="L21" s="65"/>
      <c r="M21" s="67"/>
      <c r="N21" s="67"/>
      <c r="O21" s="67"/>
      <c r="P21" s="67"/>
      <c r="Q21" s="67"/>
      <c r="R21" s="67"/>
      <c r="S21" s="65"/>
      <c r="T21" s="65"/>
      <c r="U21" s="65"/>
      <c r="V21" s="65"/>
      <c r="W21" s="65"/>
      <c r="X21" s="65"/>
      <c r="Y21" s="67"/>
      <c r="Z21" s="67"/>
      <c r="AA21" s="67"/>
      <c r="AB21" s="67"/>
      <c r="AC21" s="67"/>
      <c r="AD21" s="67"/>
      <c r="AE21" s="65"/>
    </row>
    <row r="22" spans="2:31" ht="12.75" customHeight="1" x14ac:dyDescent="0.2">
      <c r="B22" s="73"/>
      <c r="D22" s="38"/>
      <c r="E22" s="38"/>
      <c r="F22" s="52"/>
      <c r="G22" s="53"/>
      <c r="H22" s="53"/>
      <c r="I22" s="53"/>
      <c r="J22" s="54"/>
      <c r="K22" s="64"/>
      <c r="L22" s="65"/>
      <c r="M22" s="68"/>
      <c r="N22" s="68"/>
      <c r="O22" s="68"/>
      <c r="P22" s="68"/>
      <c r="Q22" s="68"/>
      <c r="R22" s="68"/>
      <c r="S22" s="65"/>
      <c r="T22" s="65"/>
      <c r="U22" s="65"/>
      <c r="V22" s="65"/>
      <c r="W22" s="65"/>
      <c r="X22" s="65"/>
      <c r="Y22" s="68"/>
      <c r="Z22" s="68"/>
      <c r="AA22" s="68"/>
      <c r="AB22" s="68"/>
      <c r="AC22" s="68"/>
      <c r="AD22" s="68"/>
      <c r="AE22" s="65"/>
    </row>
    <row r="23" spans="2:31" ht="12.75" customHeight="1" thickBot="1" x14ac:dyDescent="0.25">
      <c r="B23" s="74"/>
      <c r="D23" s="39"/>
      <c r="E23" s="39"/>
      <c r="F23" s="55"/>
      <c r="G23" s="56"/>
      <c r="H23" s="56"/>
      <c r="I23" s="56"/>
      <c r="J23" s="57"/>
      <c r="K23" s="9" t="str">
        <f t="shared" ref="K23:Y23" si="4">IF(OR(TRIM(K8)=0,TRIM(K8)=""),"",IF(IFERROR(TRIM(INDEX(QryItemNamed,MATCH(TRIM(K8),ITEM,0),3)),"")="LS","",IFERROR(TRIM(INDEX(QryItemNamed,MATCH(TRIM(K8),ITEM,0),3)),"")))</f>
        <v>FT</v>
      </c>
      <c r="L23" s="10" t="str">
        <f t="shared" si="4"/>
        <v>FT</v>
      </c>
      <c r="M23" s="10" t="str">
        <f t="shared" si="4"/>
        <v>FT</v>
      </c>
      <c r="N23" s="10" t="str">
        <f t="shared" si="4"/>
        <v>FT</v>
      </c>
      <c r="O23" s="10" t="str">
        <f t="shared" si="4"/>
        <v>EACH</v>
      </c>
      <c r="P23" s="10" t="str">
        <f t="shared" si="4"/>
        <v>EACH</v>
      </c>
      <c r="Q23" s="10" t="str">
        <f t="shared" si="4"/>
        <v>EACH</v>
      </c>
      <c r="R23" s="10" t="str">
        <f t="shared" si="4"/>
        <v>FT</v>
      </c>
      <c r="S23" s="10" t="str">
        <f t="shared" si="4"/>
        <v>EACH</v>
      </c>
      <c r="T23" s="10" t="str">
        <f t="shared" si="4"/>
        <v>EACH</v>
      </c>
      <c r="U23" s="10" t="str">
        <f t="shared" si="4"/>
        <v>EACH</v>
      </c>
      <c r="V23" s="10" t="str">
        <f t="shared" si="4"/>
        <v>EACH</v>
      </c>
      <c r="W23" s="10" t="str">
        <f t="shared" si="4"/>
        <v>EACH</v>
      </c>
      <c r="X23" s="10" t="str">
        <f t="shared" si="4"/>
        <v>FT</v>
      </c>
      <c r="Y23" s="10" t="str">
        <f t="shared" si="4"/>
        <v>FT</v>
      </c>
      <c r="Z23" s="10" t="str">
        <f t="shared" ref="Z23:AE23" si="5">IF(OR(TRIM(Z8)=0,TRIM(Z8)=""),"",IF(IFERROR(TRIM(INDEX(QryItemNamed,MATCH(TRIM(Z8),ITEM,0),3)),"")="LS","",IFERROR(TRIM(INDEX(QryItemNamed,MATCH(TRIM(Z8),ITEM,0),3)),"")))</f>
        <v>EACH</v>
      </c>
      <c r="AA23" s="10" t="str">
        <f t="shared" si="5"/>
        <v>FT</v>
      </c>
      <c r="AB23" s="10" t="str">
        <f t="shared" si="5"/>
        <v>FT</v>
      </c>
      <c r="AC23" s="10" t="str">
        <f t="shared" si="5"/>
        <v>EACH</v>
      </c>
      <c r="AD23" s="10" t="str">
        <f t="shared" si="5"/>
        <v>EACH</v>
      </c>
      <c r="AE23" s="10" t="str">
        <f t="shared" si="5"/>
        <v>EACH</v>
      </c>
    </row>
    <row r="24" spans="2:31" ht="12.75" customHeight="1" x14ac:dyDescent="0.2">
      <c r="B24" s="29">
        <v>1</v>
      </c>
      <c r="D24" s="11"/>
      <c r="E24" s="11"/>
      <c r="F24" s="43" t="s">
        <v>52</v>
      </c>
      <c r="G24" s="44"/>
      <c r="H24" s="44"/>
      <c r="I24" s="44"/>
      <c r="J24" s="45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7"/>
      <c r="AA24" s="15"/>
      <c r="AB24" s="15"/>
      <c r="AC24" s="15"/>
      <c r="AD24" s="15"/>
      <c r="AE24" s="15"/>
    </row>
    <row r="25" spans="2:31" ht="12.75" customHeight="1" x14ac:dyDescent="0.2">
      <c r="B25" s="30">
        <v>1</v>
      </c>
      <c r="D25" s="15"/>
      <c r="E25" s="15"/>
      <c r="F25" s="40"/>
      <c r="G25" s="41"/>
      <c r="H25" s="41"/>
      <c r="I25" s="41"/>
      <c r="J25" s="42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7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>
        <v>9</v>
      </c>
      <c r="F26" s="40" t="s">
        <v>39</v>
      </c>
      <c r="G26" s="41"/>
      <c r="H26" s="41"/>
      <c r="I26" s="41"/>
      <c r="J26" s="42"/>
      <c r="K26" s="15">
        <v>21</v>
      </c>
      <c r="L26" s="15"/>
      <c r="M26" s="15"/>
      <c r="N26" s="15">
        <v>21</v>
      </c>
      <c r="O26" s="15">
        <v>1</v>
      </c>
      <c r="P26" s="15"/>
      <c r="Q26" s="15">
        <v>1</v>
      </c>
      <c r="R26" s="15">
        <v>21</v>
      </c>
      <c r="S26" s="15"/>
      <c r="T26" s="15">
        <v>4</v>
      </c>
      <c r="U26" s="15">
        <v>1</v>
      </c>
      <c r="V26" s="15">
        <v>1</v>
      </c>
      <c r="W26" s="15">
        <f>SUM(S26:U26)</f>
        <v>5</v>
      </c>
      <c r="X26" s="15">
        <f>(5+45+25+25+145+10+5)+(5+35+25+25+145+10+5)+(5+40+25+25+145+10+5)+(5+25+25+25+145+10+5)</f>
        <v>1005</v>
      </c>
      <c r="Y26" s="17">
        <f>(5+50+25+25+145+10+5)+(5+40+25+25+145+10+5)</f>
        <v>520</v>
      </c>
      <c r="Z26" s="17">
        <v>1</v>
      </c>
      <c r="AA26" s="17"/>
      <c r="AB26" s="15"/>
      <c r="AC26" s="15"/>
      <c r="AD26" s="15"/>
      <c r="AE26" s="15"/>
    </row>
    <row r="27" spans="2:31" ht="12.75" customHeight="1" x14ac:dyDescent="0.2">
      <c r="B27" s="30"/>
      <c r="D27" s="15"/>
      <c r="E27" s="15">
        <v>9</v>
      </c>
      <c r="F27" s="40" t="s">
        <v>49</v>
      </c>
      <c r="G27" s="41"/>
      <c r="H27" s="41"/>
      <c r="I27" s="41"/>
      <c r="J27" s="42"/>
      <c r="K27" s="15"/>
      <c r="L27" s="15"/>
      <c r="M27" s="15">
        <v>142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7"/>
      <c r="Z27" s="17"/>
      <c r="AA27" s="17"/>
      <c r="AB27" s="15"/>
      <c r="AC27" s="15"/>
      <c r="AD27" s="15"/>
      <c r="AE27" s="15"/>
    </row>
    <row r="28" spans="2:31" ht="12.75" customHeight="1" x14ac:dyDescent="0.2">
      <c r="B28" s="30">
        <v>1</v>
      </c>
      <c r="D28" s="15"/>
      <c r="E28" s="15">
        <v>9</v>
      </c>
      <c r="F28" s="40" t="s">
        <v>37</v>
      </c>
      <c r="G28" s="41"/>
      <c r="H28" s="41"/>
      <c r="I28" s="41"/>
      <c r="J28" s="42"/>
      <c r="K28" s="15">
        <v>6</v>
      </c>
      <c r="L28" s="15"/>
      <c r="M28" s="15"/>
      <c r="N28" s="15">
        <v>6</v>
      </c>
      <c r="O28" s="15">
        <v>1</v>
      </c>
      <c r="P28" s="15">
        <v>1</v>
      </c>
      <c r="Q28" s="15">
        <v>1</v>
      </c>
      <c r="R28" s="15">
        <v>6</v>
      </c>
      <c r="S28" s="15"/>
      <c r="T28" s="15">
        <v>2</v>
      </c>
      <c r="U28" s="15"/>
      <c r="V28" s="15"/>
      <c r="W28" s="15">
        <f>SUM(S28:U28)</f>
        <v>2</v>
      </c>
      <c r="X28" s="15"/>
      <c r="Y28" s="15"/>
      <c r="Z28" s="15">
        <v>1</v>
      </c>
      <c r="AA28" s="17">
        <v>200</v>
      </c>
      <c r="AB28" s="15">
        <v>300</v>
      </c>
      <c r="AC28" s="15">
        <v>1</v>
      </c>
      <c r="AD28" s="15"/>
      <c r="AE28" s="15"/>
    </row>
    <row r="29" spans="2:31" ht="12.75" customHeight="1" x14ac:dyDescent="0.2">
      <c r="B29" s="30">
        <v>1</v>
      </c>
      <c r="D29" s="15"/>
      <c r="E29" s="15">
        <v>9</v>
      </c>
      <c r="F29" s="40" t="s">
        <v>38</v>
      </c>
      <c r="G29" s="41"/>
      <c r="H29" s="41"/>
      <c r="I29" s="41"/>
      <c r="J29" s="42"/>
      <c r="K29" s="15"/>
      <c r="L29" s="15">
        <v>9</v>
      </c>
      <c r="M29" s="15"/>
      <c r="N29" s="15">
        <v>9</v>
      </c>
      <c r="O29" s="15"/>
      <c r="P29" s="15"/>
      <c r="Q29" s="15"/>
      <c r="R29" s="15">
        <v>9</v>
      </c>
      <c r="S29" s="15">
        <v>1</v>
      </c>
      <c r="T29" s="15"/>
      <c r="U29" s="15"/>
      <c r="V29" s="15"/>
      <c r="W29" s="15"/>
      <c r="X29" s="15">
        <f>(5+50+25+25+10+5)</f>
        <v>120</v>
      </c>
      <c r="Y29" s="17"/>
      <c r="Z29" s="17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40"/>
      <c r="G30" s="41"/>
      <c r="H30" s="41"/>
      <c r="I30" s="41"/>
      <c r="J30" s="42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7"/>
      <c r="Z30" s="17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43" t="s">
        <v>53</v>
      </c>
      <c r="G31" s="44"/>
      <c r="H31" s="44"/>
      <c r="I31" s="44"/>
      <c r="J31" s="4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7"/>
      <c r="Z31" s="17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40"/>
      <c r="G32" s="41"/>
      <c r="H32" s="41"/>
      <c r="I32" s="41"/>
      <c r="J32" s="42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7"/>
      <c r="Z32" s="17"/>
      <c r="AA32" s="15"/>
      <c r="AB32" s="15"/>
      <c r="AC32" s="15"/>
      <c r="AD32" s="15"/>
      <c r="AE32" s="15"/>
    </row>
    <row r="33" spans="2:31" ht="12.75" customHeight="1" x14ac:dyDescent="0.2">
      <c r="B33" s="30"/>
      <c r="D33" s="15"/>
      <c r="E33" s="15">
        <v>13</v>
      </c>
      <c r="F33" s="40" t="s">
        <v>39</v>
      </c>
      <c r="G33" s="41"/>
      <c r="H33" s="41"/>
      <c r="I33" s="41"/>
      <c r="J33" s="42"/>
      <c r="K33" s="15">
        <v>18</v>
      </c>
      <c r="L33" s="15"/>
      <c r="M33" s="15"/>
      <c r="N33" s="15">
        <v>18</v>
      </c>
      <c r="O33" s="15">
        <v>1</v>
      </c>
      <c r="P33" s="15"/>
      <c r="Q33" s="15">
        <v>1</v>
      </c>
      <c r="R33" s="15">
        <v>18</v>
      </c>
      <c r="S33" s="15"/>
      <c r="T33" s="15">
        <v>3</v>
      </c>
      <c r="U33" s="15">
        <v>1</v>
      </c>
      <c r="V33" s="15">
        <v>1</v>
      </c>
      <c r="W33" s="15">
        <f>SUM(S33:U33)</f>
        <v>4</v>
      </c>
      <c r="X33" s="15">
        <f>(5+45+20+25+125+10+5)+(5+35+20+25+125+10+5)+(5+40+20+25+125+10+5)+(5+20+25+25+125+10+5)</f>
        <v>905</v>
      </c>
      <c r="Y33" s="17">
        <f>(5+50+20+25+125+10+5)+(5+40+20+25+125+10+5)</f>
        <v>470</v>
      </c>
      <c r="Z33" s="17">
        <v>1</v>
      </c>
      <c r="AA33" s="15"/>
      <c r="AB33" s="15"/>
      <c r="AC33" s="15"/>
      <c r="AD33" s="15">
        <v>1</v>
      </c>
      <c r="AE33" s="15"/>
    </row>
    <row r="34" spans="2:31" ht="12.75" customHeight="1" x14ac:dyDescent="0.2">
      <c r="B34" s="30"/>
      <c r="D34" s="15"/>
      <c r="E34" s="15">
        <v>13</v>
      </c>
      <c r="F34" s="40" t="s">
        <v>49</v>
      </c>
      <c r="G34" s="41"/>
      <c r="H34" s="41"/>
      <c r="I34" s="41"/>
      <c r="J34" s="42"/>
      <c r="K34" s="15"/>
      <c r="L34" s="15"/>
      <c r="M34" s="15">
        <v>122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7"/>
      <c r="Z34" s="17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>
        <v>13</v>
      </c>
      <c r="F35" s="40" t="s">
        <v>37</v>
      </c>
      <c r="G35" s="41"/>
      <c r="H35" s="41"/>
      <c r="I35" s="41"/>
      <c r="J35" s="42"/>
      <c r="K35" s="15">
        <v>5</v>
      </c>
      <c r="L35" s="15"/>
      <c r="M35" s="15"/>
      <c r="N35" s="15">
        <v>5</v>
      </c>
      <c r="O35" s="15">
        <v>1</v>
      </c>
      <c r="P35" s="15">
        <v>4</v>
      </c>
      <c r="Q35" s="15">
        <v>1</v>
      </c>
      <c r="R35" s="15">
        <v>5</v>
      </c>
      <c r="S35" s="15"/>
      <c r="T35" s="15">
        <v>3</v>
      </c>
      <c r="U35" s="15"/>
      <c r="V35" s="15">
        <v>2</v>
      </c>
      <c r="W35" s="15">
        <f>SUM(S35:U35)</f>
        <v>3</v>
      </c>
      <c r="X35" s="15">
        <f>(5+45+20+25+10+5)+(5+35+20+25+10+5)+(5+40+20+25+10+5)+(5+20+25+25+10+5)</f>
        <v>405</v>
      </c>
      <c r="Y35" s="17">
        <f>(5+50+20+25+10+5)+(5+40+20+25+10+5)</f>
        <v>220</v>
      </c>
      <c r="Z35" s="17">
        <v>1</v>
      </c>
      <c r="AA35" s="15">
        <v>200</v>
      </c>
      <c r="AB35" s="15">
        <v>300</v>
      </c>
      <c r="AC35" s="15">
        <v>1</v>
      </c>
      <c r="AD35" s="15"/>
      <c r="AE35" s="15">
        <v>1</v>
      </c>
    </row>
    <row r="36" spans="2:31" ht="12.75" customHeight="1" x14ac:dyDescent="0.2">
      <c r="B36" s="30"/>
      <c r="D36" s="15"/>
      <c r="E36" s="15">
        <v>13</v>
      </c>
      <c r="F36" s="40" t="s">
        <v>38</v>
      </c>
      <c r="G36" s="41"/>
      <c r="H36" s="41"/>
      <c r="I36" s="41"/>
      <c r="J36" s="42"/>
      <c r="K36" s="15"/>
      <c r="L36" s="15">
        <v>10</v>
      </c>
      <c r="M36" s="15"/>
      <c r="N36" s="15">
        <v>10</v>
      </c>
      <c r="O36" s="15"/>
      <c r="P36" s="15"/>
      <c r="Q36" s="15"/>
      <c r="R36" s="15">
        <v>10</v>
      </c>
      <c r="S36" s="15">
        <v>1</v>
      </c>
      <c r="T36" s="15"/>
      <c r="U36" s="15"/>
      <c r="V36" s="15"/>
      <c r="W36" s="15"/>
      <c r="X36" s="15"/>
      <c r="Y36" s="17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43"/>
      <c r="G37" s="44"/>
      <c r="H37" s="44"/>
      <c r="I37" s="44"/>
      <c r="J37" s="4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7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40"/>
      <c r="G38" s="41"/>
      <c r="H38" s="41"/>
      <c r="I38" s="41"/>
      <c r="J38" s="42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7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43"/>
      <c r="G39" s="44"/>
      <c r="H39" s="44"/>
      <c r="I39" s="44"/>
      <c r="J39" s="45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7"/>
      <c r="Z39" s="15"/>
      <c r="AA39" s="15"/>
      <c r="AB39" s="15"/>
      <c r="AC39" s="15"/>
      <c r="AD39" s="15"/>
      <c r="AE39" s="15"/>
    </row>
    <row r="40" spans="2:31" ht="12.75" customHeight="1" thickBot="1" x14ac:dyDescent="0.25">
      <c r="B40" s="31"/>
      <c r="D40" s="15"/>
      <c r="E40" s="15"/>
      <c r="F40" s="69"/>
      <c r="G40" s="70"/>
      <c r="H40" s="70"/>
      <c r="I40" s="70"/>
      <c r="J40" s="71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5" t="s">
        <v>12</v>
      </c>
      <c r="D41" s="46" t="s">
        <v>3</v>
      </c>
      <c r="E41" s="47"/>
      <c r="F41" s="47"/>
      <c r="G41" s="47"/>
      <c r="H41" s="47"/>
      <c r="I41" s="47"/>
      <c r="J41" s="48"/>
      <c r="K41" s="19">
        <f t="shared" ref="K41:AE41" si="6">IF(K8="","",IF(K23="",IF(SUM(COUNTIF(K24:K40,"LS")+COUNTIF(K24:K40,"LUMP"))&gt;0,"LS",""),IF(SUM(K24:K40)&gt;0,ROUNDUP(SUM(K24:K40),0),"")))</f>
        <v>50</v>
      </c>
      <c r="L41" s="19">
        <f t="shared" si="6"/>
        <v>19</v>
      </c>
      <c r="M41" s="19">
        <f t="shared" si="6"/>
        <v>264</v>
      </c>
      <c r="N41" s="19">
        <f t="shared" si="6"/>
        <v>69</v>
      </c>
      <c r="O41" s="19">
        <f t="shared" si="6"/>
        <v>4</v>
      </c>
      <c r="P41" s="19">
        <f t="shared" si="6"/>
        <v>5</v>
      </c>
      <c r="Q41" s="19">
        <f t="shared" si="6"/>
        <v>4</v>
      </c>
      <c r="R41" s="19">
        <f t="shared" si="6"/>
        <v>69</v>
      </c>
      <c r="S41" s="19">
        <f t="shared" si="6"/>
        <v>2</v>
      </c>
      <c r="T41" s="19">
        <f t="shared" si="6"/>
        <v>12</v>
      </c>
      <c r="U41" s="19">
        <f t="shared" si="6"/>
        <v>2</v>
      </c>
      <c r="V41" s="19">
        <f t="shared" si="6"/>
        <v>4</v>
      </c>
      <c r="W41" s="19">
        <f t="shared" si="6"/>
        <v>14</v>
      </c>
      <c r="X41" s="19">
        <f t="shared" si="6"/>
        <v>2435</v>
      </c>
      <c r="Y41" s="19">
        <f t="shared" si="6"/>
        <v>1210</v>
      </c>
      <c r="Z41" s="19">
        <f t="shared" si="6"/>
        <v>4</v>
      </c>
      <c r="AA41" s="19">
        <f t="shared" si="6"/>
        <v>400</v>
      </c>
      <c r="AB41" s="19">
        <f t="shared" si="6"/>
        <v>600</v>
      </c>
      <c r="AC41" s="19">
        <f t="shared" si="6"/>
        <v>2</v>
      </c>
      <c r="AD41" s="19">
        <f t="shared" si="6"/>
        <v>1</v>
      </c>
      <c r="AE41" s="19">
        <f t="shared" si="6"/>
        <v>1</v>
      </c>
    </row>
    <row r="42" spans="2:31" ht="12.75" customHeight="1" thickBot="1" x14ac:dyDescent="0.25"/>
    <row r="43" spans="2:31" ht="12.75" customHeight="1" thickBot="1" x14ac:dyDescent="0.25">
      <c r="B43" s="28" t="s">
        <v>10</v>
      </c>
      <c r="D43" s="34">
        <f>D7+1</f>
        <v>2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2:31" ht="12.75" customHeight="1" thickBot="1" x14ac:dyDescent="0.25">
      <c r="B44" s="32">
        <v>8</v>
      </c>
      <c r="D44" s="35" t="s">
        <v>8</v>
      </c>
      <c r="E44" s="35"/>
      <c r="F44" s="35"/>
      <c r="G44" s="35"/>
      <c r="H44" s="35"/>
      <c r="I44" s="35"/>
      <c r="J44" s="35"/>
      <c r="K44" s="27" t="s">
        <v>56</v>
      </c>
      <c r="L44" s="27" t="s">
        <v>47</v>
      </c>
      <c r="M44" s="27" t="s">
        <v>31</v>
      </c>
      <c r="N44" s="27" t="s">
        <v>36</v>
      </c>
      <c r="O44" s="27" t="s">
        <v>32</v>
      </c>
      <c r="P44" s="27" t="s">
        <v>33</v>
      </c>
      <c r="Q44" s="27" t="s">
        <v>45</v>
      </c>
      <c r="R44" s="27" t="s">
        <v>35</v>
      </c>
      <c r="S44" s="27" t="s">
        <v>42</v>
      </c>
      <c r="T44" s="27" t="s">
        <v>43</v>
      </c>
      <c r="U44" s="27" t="s">
        <v>44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2:31" ht="12.75" customHeight="1" thickBot="1" x14ac:dyDescent="0.25">
      <c r="D45" s="36" t="s">
        <v>9</v>
      </c>
      <c r="E45" s="36"/>
      <c r="F45" s="36"/>
      <c r="G45" s="36"/>
      <c r="H45" s="36"/>
      <c r="I45" s="36"/>
      <c r="J45" s="3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72" t="s">
        <v>11</v>
      </c>
      <c r="D46" s="37"/>
      <c r="E46" s="37" t="s">
        <v>0</v>
      </c>
      <c r="F46" s="49" t="s">
        <v>21</v>
      </c>
      <c r="G46" s="50"/>
      <c r="H46" s="50"/>
      <c r="I46" s="50"/>
      <c r="J46" s="51"/>
      <c r="K46" s="7" t="str">
        <f>IF(OR(TRIM(K44)=0,TRIM(K44)=""),"",IF(IFERROR(TRIM(INDEX(QryItemNamed,MATCH(TRIM(K44),ITEM,0),2)),"")="Y","SPECIAL",LEFT(IFERROR(TRIM(INDEX(ITEM,MATCH(TRIM(K44),ITEM,0))),""),3)))</f>
        <v>632</v>
      </c>
      <c r="L46" s="33" t="str">
        <f>IF(OR(TRIM(L44)=0,TRIM(L44)=""),"",IF(IFERROR(TRIM(INDEX(QryItemNamed,MATCH(TRIM(L44),ITEM,0),2)),"")="Y","SPECIAL",LEFT(IFERROR(TRIM(INDEX(ITEM,MATCH(TRIM(L44),ITEM,0))),""),3)))</f>
        <v>632</v>
      </c>
      <c r="M46" s="8" t="str">
        <f t="shared" ref="M46:S46" si="7">IF(OR(TRIM(M44)=0,TRIM(M44)=""),"",IF(IFERROR(TRIM(INDEX(QryItemNamed,MATCH(TRIM(M44),ITEM,0),2)),"")="Y","SPECIAL",LEFT(IFERROR(TRIM(INDEX(ITEM,MATCH(TRIM(M44),ITEM,0))),""),3)))</f>
        <v>632</v>
      </c>
      <c r="N46" s="8" t="str">
        <f t="shared" si="7"/>
        <v>633</v>
      </c>
      <c r="O46" s="8" t="str">
        <f t="shared" si="7"/>
        <v>633</v>
      </c>
      <c r="P46" s="8" t="str">
        <f t="shared" si="7"/>
        <v>633</v>
      </c>
      <c r="Q46" s="8" t="str">
        <f t="shared" si="7"/>
        <v>633</v>
      </c>
      <c r="R46" s="8" t="str">
        <f t="shared" si="7"/>
        <v>633</v>
      </c>
      <c r="S46" s="8" t="str">
        <f t="shared" si="7"/>
        <v>809</v>
      </c>
      <c r="T46" s="8" t="str">
        <f t="shared" ref="T46:U46" si="8">IF(OR(TRIM(T44)=0,TRIM(T44)=""),"",IF(IFERROR(TRIM(INDEX(QryItemNamed,MATCH(TRIM(T44),ITEM,0),2)),"")="Y","SPECIAL",LEFT(IFERROR(TRIM(INDEX(ITEM,MATCH(TRIM(T44),ITEM,0))),""),3)))</f>
        <v>809</v>
      </c>
      <c r="U46" s="8" t="str">
        <f t="shared" si="8"/>
        <v>809</v>
      </c>
      <c r="V46" s="8" t="str">
        <f t="shared" ref="V46:AE46" si="9">IF(OR(TRIM(V44)=0,TRIM(V44)=""),"",IF(IFERROR(TRIM(INDEX(QryItemNamed,MATCH(TRIM(V44),ITEM,0),2)),"")="Y","SPECIAL",LEFT(IFERROR(TRIM(INDEX(ITEM,MATCH(TRIM(V44),ITEM,0))),""),3)))</f>
        <v/>
      </c>
      <c r="W46" s="8" t="str">
        <f t="shared" si="9"/>
        <v/>
      </c>
      <c r="X46" s="8" t="str">
        <f t="shared" si="9"/>
        <v/>
      </c>
      <c r="Y46" s="8" t="str">
        <f t="shared" si="9"/>
        <v/>
      </c>
      <c r="Z46" s="8" t="str">
        <f t="shared" si="9"/>
        <v/>
      </c>
      <c r="AA46" s="8" t="str">
        <f t="shared" si="9"/>
        <v/>
      </c>
      <c r="AB46" s="8" t="str">
        <f t="shared" si="9"/>
        <v/>
      </c>
      <c r="AC46" s="8" t="str">
        <f t="shared" si="9"/>
        <v/>
      </c>
      <c r="AD46" s="8" t="str">
        <f t="shared" si="9"/>
        <v/>
      </c>
      <c r="AE46" s="8" t="str">
        <f t="shared" si="9"/>
        <v/>
      </c>
    </row>
    <row r="47" spans="2:31" ht="12.75" customHeight="1" x14ac:dyDescent="0.2">
      <c r="B47" s="73"/>
      <c r="D47" s="38"/>
      <c r="E47" s="38"/>
      <c r="F47" s="52"/>
      <c r="G47" s="53"/>
      <c r="H47" s="53"/>
      <c r="I47" s="53"/>
      <c r="J47" s="54"/>
      <c r="K47" s="64" t="str">
        <f t="shared" ref="K47:U47" si="10">IF(OR(TRIM(K44)=0,TRIM(K44)=""),IF(K45="","",K45),IF(IFERROR(TRIM(INDEX(QryItemNamed,MATCH(TRIM(K44),ITEM,0),2)),"")="Y",TRIM(RIGHT(IFERROR(TRIM(INDEX(QryItemNamed,MATCH(TRIM(K44),ITEM,0),4)),"123456789012"),LEN(IFERROR(TRIM(INDEX(QryItemNamed,MATCH(TRIM(K44),ITEM,0),4)),"123456789012"))-9))&amp;K45,IFERROR(TRIM(INDEX(QryItemNamed,MATCH(TRIM(K44),ITEM,0),4))&amp;K45,"ITEM CODE DOES NOT EXIST IN ITEM MASTER")))</f>
        <v>COMBINATION SIGNAL SUPPORT, TYPE TC-12.31 DESIGN 10 POLE, WITH MAST ARMS TC-81.22 DESIGN 13 AND DESIGN 12</v>
      </c>
      <c r="L47" s="65" t="str">
        <f t="shared" si="10"/>
        <v>SIGNAL SUPPORT, TYPE TC-81.21, DESIGN 13</v>
      </c>
      <c r="M47" s="65" t="str">
        <f t="shared" si="10"/>
        <v>REMOVAL OF TRAFFIC SIGNAL INSTALLATION, AS PER PLAN</v>
      </c>
      <c r="N47" s="61" t="str">
        <f t="shared" ref="N47" si="11">IF(OR(TRIM(N44)=0,TRIM(N44)=""),IF(N45="","",N45),IF(IFERROR(TRIM(INDEX(QryItemNamed,MATCH(TRIM(N44),ITEM,0),2)),"")="Y",TRIM(RIGHT(IFERROR(TRIM(INDEX(QryItemNamed,MATCH(TRIM(N44),ITEM,0),4)),"123456789012"),LEN(IFERROR(TRIM(INDEX(QryItemNamed,MATCH(TRIM(N44),ITEM,0),4)),"123456789012"))-9))&amp;N45,IFERROR(TRIM(INDEX(QryItemNamed,MATCH(TRIM(N44),ITEM,0),4))&amp;N45,"ITEM CODE DOES NOT EXIST IN ITEM MASTER")))</f>
        <v>CABINET, TYPE TS-2, AS PER PLAN</v>
      </c>
      <c r="O47" s="58" t="str">
        <f t="shared" si="10"/>
        <v>CABINET FOUNDATION, AS PER PLAN</v>
      </c>
      <c r="P47" s="58" t="str">
        <f t="shared" si="10"/>
        <v>CONTROLLER WORK PAD, AS PER PLAN</v>
      </c>
      <c r="Q47" s="58" t="str">
        <f t="shared" si="10"/>
        <v>COMMUNICATIONS, AS PER PLAN</v>
      </c>
      <c r="R47" s="58" t="str">
        <f t="shared" si="10"/>
        <v>UNINTERRUPTIBLE POWER SUPPLY (UPS), 1000 WATT, AS PER PLAN</v>
      </c>
      <c r="S47" s="58" t="str">
        <f>IF(OR(TRIM(S44)=0,TRIM(S44)=""),IF(S45="","",S45),IF(IFERROR(TRIM(INDEX(QryItemNamed,MATCH(TRIM(S44),ITEM,0),2)),"")="Y",TRIM(RIGHT(IFERROR(TRIM(INDEX(QryItemNamed,MATCH(TRIM(S44),ITEM,0),4)),"123456789012"),LEN(IFERROR(TRIM(INDEX(QryItemNamed,MATCH(TRIM(S44),ITEM,0),4)),"123456789012"))-9))&amp;S45,IFERROR(TRIM(INDEX(QryItemNamed,MATCH(TRIM(S44),ITEM,0),4))&amp;S45,"ITEM CODE DOES NOT EXIST IN ITEM MASTER")))</f>
        <v>ADVANCE RADAR DETECTION, AS PER PLAN</v>
      </c>
      <c r="T47" s="58" t="str">
        <f t="shared" si="10"/>
        <v>STOP LINE RADAR DETECTION, AS PER PLAN</v>
      </c>
      <c r="U47" s="58" t="str">
        <f t="shared" si="10"/>
        <v>ATC CONTROLLER, AS PER PLAN</v>
      </c>
      <c r="V47" s="58" t="str">
        <f t="shared" ref="V47:AE47" si="12">IF(OR(TRIM(V44)=0,TRIM(V44)=""),IF(V45="","",V45),IF(IFERROR(TRIM(INDEX(QryItemNamed,MATCH(TRIM(V44),ITEM,0),2)),"")="Y",TRIM(RIGHT(IFERROR(TRIM(INDEX(QryItemNamed,MATCH(TRIM(V44),ITEM,0),4)),"123456789012"),LEN(IFERROR(TRIM(INDEX(QryItemNamed,MATCH(TRIM(V44),ITEM,0),4)),"123456789012"))-9))&amp;V45,IFERROR(TRIM(INDEX(QryItemNamed,MATCH(TRIM(V44),ITEM,0),4))&amp;V45,"ITEM CODE DOES NOT EXIST IN ITEM MASTER")))</f>
        <v/>
      </c>
      <c r="W47" s="58" t="str">
        <f t="shared" si="12"/>
        <v/>
      </c>
      <c r="X47" s="58" t="str">
        <f t="shared" si="12"/>
        <v/>
      </c>
      <c r="Y47" s="58" t="str">
        <f t="shared" si="12"/>
        <v/>
      </c>
      <c r="Z47" s="58" t="str">
        <f t="shared" si="12"/>
        <v/>
      </c>
      <c r="AA47" s="61" t="str">
        <f t="shared" si="12"/>
        <v/>
      </c>
      <c r="AB47" s="58" t="str">
        <f t="shared" si="12"/>
        <v/>
      </c>
      <c r="AC47" s="58" t="str">
        <f t="shared" si="12"/>
        <v/>
      </c>
      <c r="AD47" s="58" t="str">
        <f t="shared" si="12"/>
        <v/>
      </c>
      <c r="AE47" s="58" t="str">
        <f t="shared" si="12"/>
        <v/>
      </c>
    </row>
    <row r="48" spans="2:31" ht="12.75" customHeight="1" x14ac:dyDescent="0.2">
      <c r="B48" s="73"/>
      <c r="D48" s="38"/>
      <c r="E48" s="38"/>
      <c r="F48" s="52"/>
      <c r="G48" s="53"/>
      <c r="H48" s="53"/>
      <c r="I48" s="53"/>
      <c r="J48" s="54"/>
      <c r="K48" s="64"/>
      <c r="L48" s="65"/>
      <c r="M48" s="65"/>
      <c r="N48" s="62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62"/>
      <c r="AB48" s="58"/>
      <c r="AC48" s="58"/>
      <c r="AD48" s="58"/>
      <c r="AE48" s="58"/>
    </row>
    <row r="49" spans="2:31" ht="12.75" customHeight="1" x14ac:dyDescent="0.2">
      <c r="B49" s="73"/>
      <c r="D49" s="38"/>
      <c r="E49" s="38"/>
      <c r="F49" s="52"/>
      <c r="G49" s="53"/>
      <c r="H49" s="53"/>
      <c r="I49" s="53"/>
      <c r="J49" s="54"/>
      <c r="K49" s="64"/>
      <c r="L49" s="65"/>
      <c r="M49" s="65"/>
      <c r="N49" s="62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62"/>
      <c r="AB49" s="58"/>
      <c r="AC49" s="58"/>
      <c r="AD49" s="58"/>
      <c r="AE49" s="58"/>
    </row>
    <row r="50" spans="2:31" ht="12.75" customHeight="1" x14ac:dyDescent="0.2">
      <c r="B50" s="73"/>
      <c r="D50" s="38"/>
      <c r="E50" s="38"/>
      <c r="F50" s="52"/>
      <c r="G50" s="53"/>
      <c r="H50" s="53"/>
      <c r="I50" s="53"/>
      <c r="J50" s="54"/>
      <c r="K50" s="64"/>
      <c r="L50" s="65"/>
      <c r="M50" s="65"/>
      <c r="N50" s="62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62"/>
      <c r="AB50" s="58"/>
      <c r="AC50" s="58"/>
      <c r="AD50" s="58"/>
      <c r="AE50" s="58"/>
    </row>
    <row r="51" spans="2:31" ht="12.75" customHeight="1" x14ac:dyDescent="0.2">
      <c r="B51" s="73"/>
      <c r="D51" s="38"/>
      <c r="E51" s="38"/>
      <c r="F51" s="52"/>
      <c r="G51" s="53"/>
      <c r="H51" s="53"/>
      <c r="I51" s="53"/>
      <c r="J51" s="54"/>
      <c r="K51" s="64"/>
      <c r="L51" s="65"/>
      <c r="M51" s="65"/>
      <c r="N51" s="62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62"/>
      <c r="AB51" s="58"/>
      <c r="AC51" s="58"/>
      <c r="AD51" s="58"/>
      <c r="AE51" s="58"/>
    </row>
    <row r="52" spans="2:31" ht="12.75" customHeight="1" x14ac:dyDescent="0.2">
      <c r="B52" s="73"/>
      <c r="D52" s="38"/>
      <c r="E52" s="38"/>
      <c r="F52" s="52"/>
      <c r="G52" s="53"/>
      <c r="H52" s="53"/>
      <c r="I52" s="53"/>
      <c r="J52" s="54"/>
      <c r="K52" s="64"/>
      <c r="L52" s="65"/>
      <c r="M52" s="65"/>
      <c r="N52" s="62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62"/>
      <c r="AB52" s="58"/>
      <c r="AC52" s="58"/>
      <c r="AD52" s="58"/>
      <c r="AE52" s="58"/>
    </row>
    <row r="53" spans="2:31" ht="12.75" customHeight="1" x14ac:dyDescent="0.2">
      <c r="B53" s="73"/>
      <c r="D53" s="38"/>
      <c r="E53" s="38"/>
      <c r="F53" s="52"/>
      <c r="G53" s="53"/>
      <c r="H53" s="53"/>
      <c r="I53" s="53"/>
      <c r="J53" s="54"/>
      <c r="K53" s="64"/>
      <c r="L53" s="65"/>
      <c r="M53" s="65"/>
      <c r="N53" s="62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62"/>
      <c r="AB53" s="58"/>
      <c r="AC53" s="58"/>
      <c r="AD53" s="58"/>
      <c r="AE53" s="58"/>
    </row>
    <row r="54" spans="2:31" ht="12.75" customHeight="1" x14ac:dyDescent="0.2">
      <c r="B54" s="73"/>
      <c r="D54" s="38"/>
      <c r="E54" s="38"/>
      <c r="F54" s="52"/>
      <c r="G54" s="53"/>
      <c r="H54" s="53"/>
      <c r="I54" s="53"/>
      <c r="J54" s="54"/>
      <c r="K54" s="64"/>
      <c r="L54" s="65"/>
      <c r="M54" s="65"/>
      <c r="N54" s="62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62"/>
      <c r="AB54" s="58"/>
      <c r="AC54" s="58"/>
      <c r="AD54" s="58"/>
      <c r="AE54" s="58"/>
    </row>
    <row r="55" spans="2:31" ht="12.75" customHeight="1" x14ac:dyDescent="0.2">
      <c r="B55" s="73"/>
      <c r="D55" s="38"/>
      <c r="E55" s="38"/>
      <c r="F55" s="52"/>
      <c r="G55" s="53"/>
      <c r="H55" s="53"/>
      <c r="I55" s="53"/>
      <c r="J55" s="54"/>
      <c r="K55" s="64"/>
      <c r="L55" s="65"/>
      <c r="M55" s="65"/>
      <c r="N55" s="62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62"/>
      <c r="AB55" s="58"/>
      <c r="AC55" s="58"/>
      <c r="AD55" s="58"/>
      <c r="AE55" s="58"/>
    </row>
    <row r="56" spans="2:31" ht="12.75" customHeight="1" x14ac:dyDescent="0.2">
      <c r="B56" s="73"/>
      <c r="D56" s="38"/>
      <c r="E56" s="38"/>
      <c r="F56" s="52"/>
      <c r="G56" s="53"/>
      <c r="H56" s="53"/>
      <c r="I56" s="53"/>
      <c r="J56" s="54"/>
      <c r="K56" s="64"/>
      <c r="L56" s="65"/>
      <c r="M56" s="65"/>
      <c r="N56" s="62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62"/>
      <c r="AB56" s="58"/>
      <c r="AC56" s="58"/>
      <c r="AD56" s="58"/>
      <c r="AE56" s="58"/>
    </row>
    <row r="57" spans="2:31" ht="12.75" customHeight="1" x14ac:dyDescent="0.2">
      <c r="B57" s="73"/>
      <c r="D57" s="38"/>
      <c r="E57" s="38"/>
      <c r="F57" s="52"/>
      <c r="G57" s="53"/>
      <c r="H57" s="53"/>
      <c r="I57" s="53"/>
      <c r="J57" s="54"/>
      <c r="K57" s="64"/>
      <c r="L57" s="65"/>
      <c r="M57" s="65"/>
      <c r="N57" s="62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62"/>
      <c r="AB57" s="58"/>
      <c r="AC57" s="58"/>
      <c r="AD57" s="58"/>
      <c r="AE57" s="58"/>
    </row>
    <row r="58" spans="2:31" ht="12.75" customHeight="1" x14ac:dyDescent="0.2">
      <c r="B58" s="73"/>
      <c r="D58" s="38"/>
      <c r="E58" s="38"/>
      <c r="F58" s="52"/>
      <c r="G58" s="53"/>
      <c r="H58" s="53"/>
      <c r="I58" s="53"/>
      <c r="J58" s="54"/>
      <c r="K58" s="64"/>
      <c r="L58" s="65"/>
      <c r="M58" s="65"/>
      <c r="N58" s="63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63"/>
      <c r="AB58" s="58"/>
      <c r="AC58" s="58"/>
      <c r="AD58" s="58"/>
      <c r="AE58" s="58"/>
    </row>
    <row r="59" spans="2:31" ht="12.75" customHeight="1" thickBot="1" x14ac:dyDescent="0.25">
      <c r="B59" s="74"/>
      <c r="D59" s="39"/>
      <c r="E59" s="39"/>
      <c r="F59" s="55"/>
      <c r="G59" s="56"/>
      <c r="H59" s="56"/>
      <c r="I59" s="56"/>
      <c r="J59" s="57"/>
      <c r="K59" s="9" t="str">
        <f t="shared" ref="K59:U59" si="13">IF(OR(TRIM(K44)=0,TRIM(K44)=""),"",IF(IFERROR(TRIM(INDEX(QryItemNamed,MATCH(TRIM(K44),ITEM,0),3)),"")="LS","",IFERROR(TRIM(INDEX(QryItemNamed,MATCH(TRIM(K44),ITEM,0),3)),"")))</f>
        <v>EACH</v>
      </c>
      <c r="L59" s="10" t="str">
        <f t="shared" si="13"/>
        <v>EACH</v>
      </c>
      <c r="M59" s="10" t="str">
        <f t="shared" si="13"/>
        <v>EACH</v>
      </c>
      <c r="N59" s="10" t="str">
        <f t="shared" si="13"/>
        <v>EACH</v>
      </c>
      <c r="O59" s="10" t="str">
        <f t="shared" si="13"/>
        <v>EACH</v>
      </c>
      <c r="P59" s="10" t="str">
        <f t="shared" si="13"/>
        <v>EACH</v>
      </c>
      <c r="Q59" s="10" t="str">
        <f t="shared" si="13"/>
        <v>EACH</v>
      </c>
      <c r="R59" s="10" t="str">
        <f t="shared" si="13"/>
        <v>EACH</v>
      </c>
      <c r="S59" s="10" t="str">
        <f t="shared" si="13"/>
        <v>EACH</v>
      </c>
      <c r="T59" s="10" t="str">
        <f t="shared" si="13"/>
        <v>EACH</v>
      </c>
      <c r="U59" s="10" t="str">
        <f t="shared" si="13"/>
        <v>EACH</v>
      </c>
      <c r="V59" s="10" t="str">
        <f t="shared" ref="V59:AE59" si="14">IF(OR(TRIM(V44)=0,TRIM(V44)=""),"",IF(IFERROR(TRIM(INDEX(QryItemNamed,MATCH(TRIM(V44),ITEM,0),3)),"")="LS","",IFERROR(TRIM(INDEX(QryItemNamed,MATCH(TRIM(V44),ITEM,0),3)),"")))</f>
        <v/>
      </c>
      <c r="W59" s="10" t="str">
        <f t="shared" si="14"/>
        <v/>
      </c>
      <c r="X59" s="10" t="str">
        <f t="shared" si="14"/>
        <v/>
      </c>
      <c r="Y59" s="10" t="str">
        <f t="shared" si="14"/>
        <v/>
      </c>
      <c r="Z59" s="10" t="str">
        <f t="shared" si="14"/>
        <v/>
      </c>
      <c r="AA59" s="10" t="str">
        <f t="shared" si="14"/>
        <v/>
      </c>
      <c r="AB59" s="10" t="str">
        <f t="shared" si="14"/>
        <v/>
      </c>
      <c r="AC59" s="10" t="str">
        <f t="shared" si="14"/>
        <v/>
      </c>
      <c r="AD59" s="10" t="str">
        <f t="shared" si="14"/>
        <v/>
      </c>
      <c r="AE59" s="10" t="str">
        <f t="shared" si="14"/>
        <v/>
      </c>
    </row>
    <row r="60" spans="2:31" ht="12.75" customHeight="1" x14ac:dyDescent="0.2">
      <c r="B60" s="29">
        <v>1</v>
      </c>
      <c r="D60" s="11"/>
      <c r="E60" s="11"/>
      <c r="F60" s="43" t="s">
        <v>52</v>
      </c>
      <c r="G60" s="44"/>
      <c r="H60" s="44"/>
      <c r="I60" s="44"/>
      <c r="J60" s="45"/>
      <c r="K60" s="15"/>
      <c r="L60" s="15"/>
      <c r="M60" s="13"/>
      <c r="N60" s="13"/>
      <c r="O60" s="11"/>
      <c r="P60" s="11"/>
      <c r="Q60" s="13"/>
      <c r="R60" s="13"/>
      <c r="S60" s="11"/>
      <c r="T60" s="11"/>
      <c r="U60" s="11"/>
      <c r="V60" s="11"/>
      <c r="W60" s="11"/>
      <c r="X60" s="11"/>
      <c r="Y60" s="11"/>
      <c r="Z60" s="11"/>
      <c r="AA60" s="11"/>
      <c r="AB60" s="15"/>
      <c r="AC60" s="15"/>
      <c r="AD60" s="15"/>
      <c r="AE60" s="11"/>
    </row>
    <row r="61" spans="2:31" ht="12.75" customHeight="1" x14ac:dyDescent="0.2">
      <c r="B61" s="30">
        <v>1</v>
      </c>
      <c r="D61" s="15"/>
      <c r="E61" s="15"/>
      <c r="F61" s="40"/>
      <c r="G61" s="41"/>
      <c r="H61" s="41"/>
      <c r="I61" s="41"/>
      <c r="J61" s="42"/>
      <c r="K61" s="15"/>
      <c r="L61" s="15"/>
      <c r="M61" s="17"/>
      <c r="N61" s="17"/>
      <c r="O61" s="15"/>
      <c r="P61" s="15"/>
      <c r="Q61" s="17"/>
      <c r="R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>
        <v>1</v>
      </c>
      <c r="D62" s="15"/>
      <c r="E62" s="15">
        <v>9</v>
      </c>
      <c r="F62" s="40" t="s">
        <v>39</v>
      </c>
      <c r="G62" s="41"/>
      <c r="H62" s="41"/>
      <c r="I62" s="41"/>
      <c r="J62" s="42"/>
      <c r="K62" s="15">
        <v>1</v>
      </c>
      <c r="L62" s="15"/>
      <c r="M62" s="17"/>
      <c r="N62" s="17"/>
      <c r="O62" s="17"/>
      <c r="P62" s="17"/>
      <c r="Q62" s="15"/>
      <c r="R62" s="15"/>
      <c r="S62" s="15">
        <v>2</v>
      </c>
      <c r="T62" s="17"/>
      <c r="U62" s="17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>
        <v>1</v>
      </c>
      <c r="D63" s="15"/>
      <c r="E63" s="15">
        <v>9</v>
      </c>
      <c r="F63" s="40" t="s">
        <v>49</v>
      </c>
      <c r="G63" s="41"/>
      <c r="H63" s="41"/>
      <c r="I63" s="41"/>
      <c r="J63" s="42"/>
      <c r="K63" s="15"/>
      <c r="L63" s="15"/>
      <c r="M63" s="17"/>
      <c r="N63" s="17"/>
      <c r="O63" s="17"/>
      <c r="P63" s="17"/>
      <c r="Q63" s="15"/>
      <c r="R63" s="15"/>
      <c r="S63" s="17"/>
      <c r="T63" s="17"/>
      <c r="U63" s="17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>
        <v>9</v>
      </c>
      <c r="F64" s="40" t="s">
        <v>37</v>
      </c>
      <c r="G64" s="41"/>
      <c r="H64" s="41"/>
      <c r="I64" s="41"/>
      <c r="J64" s="42"/>
      <c r="K64" s="15"/>
      <c r="L64" s="15">
        <v>1</v>
      </c>
      <c r="M64" s="17"/>
      <c r="N64" s="17"/>
      <c r="O64" s="17"/>
      <c r="P64" s="15"/>
      <c r="Q64" s="15"/>
      <c r="R64" s="17"/>
      <c r="S64" s="17"/>
      <c r="T64" s="17">
        <v>2</v>
      </c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>
        <v>9</v>
      </c>
      <c r="F65" s="40" t="s">
        <v>38</v>
      </c>
      <c r="G65" s="41"/>
      <c r="H65" s="41"/>
      <c r="I65" s="41"/>
      <c r="J65" s="42"/>
      <c r="K65" s="15"/>
      <c r="L65" s="15"/>
      <c r="M65" s="17">
        <v>1</v>
      </c>
      <c r="N65" s="17">
        <v>1</v>
      </c>
      <c r="O65" s="17">
        <v>1</v>
      </c>
      <c r="P65" s="17">
        <v>1</v>
      </c>
      <c r="Q65" s="15">
        <v>1</v>
      </c>
      <c r="R65" s="17">
        <v>1</v>
      </c>
      <c r="S65" s="17"/>
      <c r="T65" s="17"/>
      <c r="U65" s="15">
        <v>1</v>
      </c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40"/>
      <c r="G66" s="41"/>
      <c r="H66" s="41"/>
      <c r="I66" s="41"/>
      <c r="J66" s="42"/>
      <c r="K66" s="17"/>
      <c r="L66" s="17"/>
      <c r="M66" s="17"/>
      <c r="N66" s="17"/>
      <c r="O66" s="17"/>
      <c r="P66" s="15"/>
      <c r="Q66" s="15"/>
      <c r="R66" s="17"/>
      <c r="S66" s="17"/>
      <c r="T66" s="17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43" t="s">
        <v>53</v>
      </c>
      <c r="G67" s="44"/>
      <c r="H67" s="44"/>
      <c r="I67" s="44"/>
      <c r="J67" s="45"/>
      <c r="K67" s="17"/>
      <c r="L67" s="17"/>
      <c r="M67" s="17"/>
      <c r="N67" s="17"/>
      <c r="O67" s="17"/>
      <c r="P67" s="15"/>
      <c r="Q67" s="15"/>
      <c r="R67" s="17"/>
      <c r="S67" s="17"/>
      <c r="T67" s="17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40"/>
      <c r="G68" s="41"/>
      <c r="H68" s="41"/>
      <c r="I68" s="41"/>
      <c r="J68" s="42"/>
      <c r="K68" s="17"/>
      <c r="L68" s="17"/>
      <c r="M68" s="17"/>
      <c r="N68" s="17"/>
      <c r="O68" s="17"/>
      <c r="P68" s="15"/>
      <c r="Q68" s="15"/>
      <c r="R68" s="17"/>
      <c r="S68" s="17"/>
      <c r="T68" s="17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>
        <v>13</v>
      </c>
      <c r="F69" s="40" t="s">
        <v>39</v>
      </c>
      <c r="G69" s="41"/>
      <c r="H69" s="41"/>
      <c r="I69" s="41"/>
      <c r="J69" s="42"/>
      <c r="K69" s="17"/>
      <c r="L69" s="17"/>
      <c r="M69" s="17"/>
      <c r="N69" s="17"/>
      <c r="O69" s="17"/>
      <c r="P69" s="15"/>
      <c r="Q69" s="15"/>
      <c r="R69" s="17"/>
      <c r="S69" s="17">
        <v>1</v>
      </c>
      <c r="T69" s="17">
        <v>2</v>
      </c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>
        <v>13</v>
      </c>
      <c r="F70" s="40" t="s">
        <v>49</v>
      </c>
      <c r="G70" s="41"/>
      <c r="H70" s="41"/>
      <c r="I70" s="41"/>
      <c r="J70" s="42"/>
      <c r="K70" s="17"/>
      <c r="L70" s="17"/>
      <c r="M70" s="17"/>
      <c r="N70" s="17"/>
      <c r="O70" s="15"/>
      <c r="P70" s="15"/>
      <c r="Q70" s="17"/>
      <c r="R70" s="17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>
        <v>13</v>
      </c>
      <c r="F71" s="40" t="s">
        <v>37</v>
      </c>
      <c r="G71" s="41"/>
      <c r="H71" s="41"/>
      <c r="I71" s="41"/>
      <c r="J71" s="42"/>
      <c r="K71" s="17"/>
      <c r="L71" s="17"/>
      <c r="M71" s="17"/>
      <c r="N71" s="17"/>
      <c r="O71" s="15"/>
      <c r="P71" s="15"/>
      <c r="Q71" s="17"/>
      <c r="R71" s="17"/>
      <c r="S71" s="15">
        <v>1</v>
      </c>
      <c r="T71" s="15">
        <v>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>
        <v>13</v>
      </c>
      <c r="F72" s="40" t="s">
        <v>38</v>
      </c>
      <c r="G72" s="41"/>
      <c r="H72" s="41"/>
      <c r="I72" s="41"/>
      <c r="J72" s="42"/>
      <c r="K72" s="17"/>
      <c r="L72" s="17"/>
      <c r="M72" s="17">
        <v>1</v>
      </c>
      <c r="N72" s="17">
        <v>1</v>
      </c>
      <c r="O72" s="15">
        <v>1</v>
      </c>
      <c r="P72" s="15">
        <v>1</v>
      </c>
      <c r="Q72" s="17">
        <v>1</v>
      </c>
      <c r="R72" s="17">
        <v>1</v>
      </c>
      <c r="S72" s="15"/>
      <c r="T72" s="15"/>
      <c r="U72" s="15">
        <v>1</v>
      </c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43"/>
      <c r="G73" s="44"/>
      <c r="H73" s="44"/>
      <c r="I73" s="44"/>
      <c r="J73" s="45"/>
      <c r="K73" s="17"/>
      <c r="L73" s="17"/>
      <c r="M73" s="17"/>
      <c r="N73" s="17"/>
      <c r="O73" s="15"/>
      <c r="P73" s="15"/>
      <c r="Q73" s="17"/>
      <c r="R73" s="17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thickBot="1" x14ac:dyDescent="0.25">
      <c r="B74" s="31"/>
      <c r="D74" s="15"/>
      <c r="E74" s="15"/>
      <c r="F74" s="75"/>
      <c r="G74" s="76"/>
      <c r="H74" s="76"/>
      <c r="I74" s="76"/>
      <c r="J74" s="77"/>
      <c r="K74" s="17"/>
      <c r="L74" s="17"/>
      <c r="M74" s="17"/>
      <c r="N74" s="17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5" t="s">
        <v>12</v>
      </c>
      <c r="D75" s="46" t="s">
        <v>3</v>
      </c>
      <c r="E75" s="59"/>
      <c r="F75" s="59"/>
      <c r="G75" s="59"/>
      <c r="H75" s="59"/>
      <c r="I75" s="59"/>
      <c r="J75" s="60"/>
      <c r="K75" s="19">
        <f t="shared" ref="K75:AE75" si="15">IF(K44="","",IF(K59="",IF(SUM(COUNTIF(K60:K74,"LS")+COUNTIF(K60:K74,"LUMP"))&gt;0,"LS",""),IF(SUM(K60:K74)&gt;0,ROUNDUP(SUM(K60:K74),0),"")))</f>
        <v>1</v>
      </c>
      <c r="L75" s="19">
        <f t="shared" si="15"/>
        <v>1</v>
      </c>
      <c r="M75" s="19">
        <f t="shared" si="15"/>
        <v>2</v>
      </c>
      <c r="N75" s="19">
        <f t="shared" si="15"/>
        <v>2</v>
      </c>
      <c r="O75" s="19">
        <f t="shared" si="15"/>
        <v>2</v>
      </c>
      <c r="P75" s="19">
        <f t="shared" si="15"/>
        <v>2</v>
      </c>
      <c r="Q75" s="19">
        <f t="shared" si="15"/>
        <v>2</v>
      </c>
      <c r="R75" s="19">
        <f t="shared" si="15"/>
        <v>2</v>
      </c>
      <c r="S75" s="19">
        <f t="shared" si="15"/>
        <v>4</v>
      </c>
      <c r="T75" s="19">
        <f t="shared" si="15"/>
        <v>5</v>
      </c>
      <c r="U75" s="19">
        <f t="shared" si="15"/>
        <v>2</v>
      </c>
      <c r="V75" s="19" t="str">
        <f t="shared" si="15"/>
        <v/>
      </c>
      <c r="W75" s="19" t="str">
        <f t="shared" si="15"/>
        <v/>
      </c>
      <c r="X75" s="19" t="str">
        <f t="shared" si="15"/>
        <v/>
      </c>
      <c r="Y75" s="19" t="str">
        <f t="shared" si="15"/>
        <v/>
      </c>
      <c r="Z75" s="19" t="str">
        <f t="shared" si="15"/>
        <v/>
      </c>
      <c r="AA75" s="19" t="str">
        <f t="shared" si="15"/>
        <v/>
      </c>
      <c r="AB75" s="19" t="str">
        <f t="shared" si="15"/>
        <v/>
      </c>
      <c r="AC75" s="19" t="str">
        <f t="shared" si="15"/>
        <v/>
      </c>
      <c r="AD75" s="19" t="str">
        <f t="shared" si="15"/>
        <v/>
      </c>
      <c r="AE75" s="19" t="str">
        <f t="shared" si="15"/>
        <v/>
      </c>
    </row>
    <row r="76" spans="2:31" ht="12.75" customHeight="1" thickBot="1" x14ac:dyDescent="0.25"/>
    <row r="77" spans="2:31" ht="12.75" customHeight="1" thickBot="1" x14ac:dyDescent="0.25">
      <c r="B77" s="28" t="s">
        <v>10</v>
      </c>
      <c r="D77" s="34">
        <f>D43+1</f>
        <v>3</v>
      </c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2:31" ht="12.75" customHeight="1" thickBot="1" x14ac:dyDescent="0.25">
      <c r="B78" s="32"/>
      <c r="D78" s="35" t="s">
        <v>8</v>
      </c>
      <c r="E78" s="35"/>
      <c r="F78" s="35"/>
      <c r="G78" s="35"/>
      <c r="H78" s="35"/>
      <c r="I78" s="35"/>
      <c r="J78" s="35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</row>
    <row r="79" spans="2:31" ht="12.75" customHeight="1" thickBot="1" x14ac:dyDescent="0.25">
      <c r="D79" s="36" t="s">
        <v>9</v>
      </c>
      <c r="E79" s="36"/>
      <c r="F79" s="36"/>
      <c r="G79" s="36"/>
      <c r="H79" s="36"/>
      <c r="I79" s="36"/>
      <c r="J79" s="36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72" t="s">
        <v>11</v>
      </c>
      <c r="D80" s="37" t="s">
        <v>20</v>
      </c>
      <c r="E80" s="37" t="s">
        <v>0</v>
      </c>
      <c r="F80" s="49" t="s">
        <v>1</v>
      </c>
      <c r="G80" s="50"/>
      <c r="H80" s="50"/>
      <c r="I80" s="50"/>
      <c r="J80" s="51"/>
      <c r="K80" s="7" t="str">
        <f t="shared" ref="K80:AE80" si="16">IF(OR(TRIM(K78)=0,TRIM(K78)=""),"",IF(IFERROR(TRIM(INDEX(QryItemNamed,MATCH(TRIM(K78),ITEM,0),2)),"")="Y","SPECIAL",LEFT(IFERROR(TRIM(INDEX(ITEM,MATCH(TRIM(K78),ITEM,0))),""),3)))</f>
        <v/>
      </c>
      <c r="L80" s="8" t="str">
        <f t="shared" si="16"/>
        <v/>
      </c>
      <c r="M80" s="8" t="str">
        <f t="shared" si="16"/>
        <v/>
      </c>
      <c r="N80" s="8" t="str">
        <f t="shared" si="16"/>
        <v/>
      </c>
      <c r="O80" s="8" t="str">
        <f t="shared" si="16"/>
        <v/>
      </c>
      <c r="P80" s="8" t="str">
        <f t="shared" si="16"/>
        <v/>
      </c>
      <c r="Q80" s="8" t="str">
        <f t="shared" si="16"/>
        <v/>
      </c>
      <c r="R80" s="8" t="str">
        <f t="shared" si="16"/>
        <v/>
      </c>
      <c r="S80" s="8" t="str">
        <f t="shared" si="16"/>
        <v/>
      </c>
      <c r="T80" s="8" t="str">
        <f t="shared" si="16"/>
        <v/>
      </c>
      <c r="U80" s="8" t="str">
        <f t="shared" si="16"/>
        <v/>
      </c>
      <c r="V80" s="8" t="str">
        <f t="shared" si="16"/>
        <v/>
      </c>
      <c r="W80" s="8" t="str">
        <f t="shared" si="16"/>
        <v/>
      </c>
      <c r="X80" s="8" t="str">
        <f t="shared" si="16"/>
        <v/>
      </c>
      <c r="Y80" s="8" t="str">
        <f t="shared" si="16"/>
        <v/>
      </c>
      <c r="Z80" s="8" t="str">
        <f t="shared" si="16"/>
        <v/>
      </c>
      <c r="AA80" s="8" t="str">
        <f t="shared" si="16"/>
        <v/>
      </c>
      <c r="AB80" s="8" t="str">
        <f t="shared" si="16"/>
        <v/>
      </c>
      <c r="AC80" s="8" t="str">
        <f t="shared" si="16"/>
        <v/>
      </c>
      <c r="AD80" s="8" t="str">
        <f t="shared" si="16"/>
        <v/>
      </c>
      <c r="AE80" s="8" t="str">
        <f t="shared" si="16"/>
        <v/>
      </c>
    </row>
    <row r="81" spans="2:31" ht="12.75" customHeight="1" x14ac:dyDescent="0.2">
      <c r="B81" s="73"/>
      <c r="D81" s="38"/>
      <c r="E81" s="38"/>
      <c r="F81" s="52"/>
      <c r="G81" s="53"/>
      <c r="H81" s="53"/>
      <c r="I81" s="53"/>
      <c r="J81" s="54"/>
      <c r="K81" s="64" t="str">
        <f t="shared" ref="K81:AE81" si="17">IF(OR(TRIM(K78)=0,TRIM(K78)=""),IF(K79="","",K79),IF(IFERROR(TRIM(INDEX(QryItemNamed,MATCH(TRIM(K78),ITEM,0),2)),"")="Y",TRIM(RIGHT(IFERROR(TRIM(INDEX(QryItemNamed,MATCH(TRIM(K78),ITEM,0),4)),"123456789012"),LEN(IFERROR(TRIM(INDEX(QryItemNamed,MATCH(TRIM(K78),ITEM,0),4)),"123456789012"))-9))&amp;K79,IFERROR(TRIM(INDEX(QryItemNamed,MATCH(TRIM(K78),ITEM,0),4))&amp;K79,"ITEM CODE DOES NOT EXIST IN ITEM MASTER")))</f>
        <v/>
      </c>
      <c r="L81" s="65" t="str">
        <f t="shared" si="17"/>
        <v/>
      </c>
      <c r="M81" s="65" t="str">
        <f t="shared" si="17"/>
        <v/>
      </c>
      <c r="N81" s="66" t="str">
        <f t="shared" si="17"/>
        <v/>
      </c>
      <c r="O81" s="58" t="str">
        <f t="shared" si="17"/>
        <v/>
      </c>
      <c r="P81" s="58" t="str">
        <f t="shared" si="17"/>
        <v/>
      </c>
      <c r="Q81" s="58" t="str">
        <f t="shared" si="17"/>
        <v/>
      </c>
      <c r="R81" s="58" t="str">
        <f t="shared" si="17"/>
        <v/>
      </c>
      <c r="S81" s="58" t="str">
        <f t="shared" si="17"/>
        <v/>
      </c>
      <c r="T81" s="58" t="str">
        <f t="shared" si="17"/>
        <v/>
      </c>
      <c r="U81" s="58" t="str">
        <f t="shared" si="17"/>
        <v/>
      </c>
      <c r="V81" s="58" t="str">
        <f t="shared" si="17"/>
        <v/>
      </c>
      <c r="W81" s="58" t="str">
        <f t="shared" si="17"/>
        <v/>
      </c>
      <c r="X81" s="58" t="str">
        <f t="shared" si="17"/>
        <v/>
      </c>
      <c r="Y81" s="58" t="str">
        <f t="shared" si="17"/>
        <v/>
      </c>
      <c r="Z81" s="58" t="str">
        <f t="shared" si="17"/>
        <v/>
      </c>
      <c r="AA81" s="61" t="str">
        <f t="shared" si="17"/>
        <v/>
      </c>
      <c r="AB81" s="58" t="str">
        <f t="shared" si="17"/>
        <v/>
      </c>
      <c r="AC81" s="58" t="str">
        <f t="shared" si="17"/>
        <v/>
      </c>
      <c r="AD81" s="58" t="str">
        <f t="shared" si="17"/>
        <v/>
      </c>
      <c r="AE81" s="58" t="str">
        <f t="shared" si="17"/>
        <v/>
      </c>
    </row>
    <row r="82" spans="2:31" ht="12.75" customHeight="1" x14ac:dyDescent="0.2">
      <c r="B82" s="73"/>
      <c r="D82" s="38"/>
      <c r="E82" s="38"/>
      <c r="F82" s="52"/>
      <c r="G82" s="53"/>
      <c r="H82" s="53"/>
      <c r="I82" s="53"/>
      <c r="J82" s="54"/>
      <c r="K82" s="64"/>
      <c r="L82" s="65"/>
      <c r="M82" s="65"/>
      <c r="N82" s="67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62"/>
      <c r="AB82" s="58"/>
      <c r="AC82" s="58"/>
      <c r="AD82" s="58"/>
      <c r="AE82" s="58"/>
    </row>
    <row r="83" spans="2:31" ht="12.75" customHeight="1" x14ac:dyDescent="0.2">
      <c r="B83" s="73"/>
      <c r="D83" s="38"/>
      <c r="E83" s="38"/>
      <c r="F83" s="52"/>
      <c r="G83" s="53"/>
      <c r="H83" s="53"/>
      <c r="I83" s="53"/>
      <c r="J83" s="54"/>
      <c r="K83" s="64"/>
      <c r="L83" s="65"/>
      <c r="M83" s="65"/>
      <c r="N83" s="6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62"/>
      <c r="AB83" s="58"/>
      <c r="AC83" s="58"/>
      <c r="AD83" s="58"/>
      <c r="AE83" s="58"/>
    </row>
    <row r="84" spans="2:31" ht="12.75" customHeight="1" x14ac:dyDescent="0.2">
      <c r="B84" s="73"/>
      <c r="D84" s="38"/>
      <c r="E84" s="38"/>
      <c r="F84" s="52"/>
      <c r="G84" s="53"/>
      <c r="H84" s="53"/>
      <c r="I84" s="53"/>
      <c r="J84" s="54"/>
      <c r="K84" s="64"/>
      <c r="L84" s="65"/>
      <c r="M84" s="65"/>
      <c r="N84" s="67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62"/>
      <c r="AB84" s="58"/>
      <c r="AC84" s="58"/>
      <c r="AD84" s="58"/>
      <c r="AE84" s="58"/>
    </row>
    <row r="85" spans="2:31" ht="12.75" customHeight="1" x14ac:dyDescent="0.2">
      <c r="B85" s="73"/>
      <c r="D85" s="38"/>
      <c r="E85" s="38"/>
      <c r="F85" s="52"/>
      <c r="G85" s="53"/>
      <c r="H85" s="53"/>
      <c r="I85" s="53"/>
      <c r="J85" s="54"/>
      <c r="K85" s="64"/>
      <c r="L85" s="65"/>
      <c r="M85" s="65"/>
      <c r="N85" s="6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62"/>
      <c r="AB85" s="58"/>
      <c r="AC85" s="58"/>
      <c r="AD85" s="58"/>
      <c r="AE85" s="58"/>
    </row>
    <row r="86" spans="2:31" ht="12.75" customHeight="1" x14ac:dyDescent="0.2">
      <c r="B86" s="73"/>
      <c r="D86" s="38"/>
      <c r="E86" s="38"/>
      <c r="F86" s="52"/>
      <c r="G86" s="53"/>
      <c r="H86" s="53"/>
      <c r="I86" s="53"/>
      <c r="J86" s="54"/>
      <c r="K86" s="64"/>
      <c r="L86" s="65"/>
      <c r="M86" s="65"/>
      <c r="N86" s="67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62"/>
      <c r="AB86" s="58"/>
      <c r="AC86" s="58"/>
      <c r="AD86" s="58"/>
      <c r="AE86" s="58"/>
    </row>
    <row r="87" spans="2:31" ht="12.75" customHeight="1" x14ac:dyDescent="0.2">
      <c r="B87" s="73"/>
      <c r="D87" s="38"/>
      <c r="E87" s="38"/>
      <c r="F87" s="52"/>
      <c r="G87" s="53"/>
      <c r="H87" s="53"/>
      <c r="I87" s="53"/>
      <c r="J87" s="54"/>
      <c r="K87" s="64"/>
      <c r="L87" s="65"/>
      <c r="M87" s="65"/>
      <c r="N87" s="67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62"/>
      <c r="AB87" s="58"/>
      <c r="AC87" s="58"/>
      <c r="AD87" s="58"/>
      <c r="AE87" s="58"/>
    </row>
    <row r="88" spans="2:31" ht="12.75" customHeight="1" x14ac:dyDescent="0.2">
      <c r="B88" s="73"/>
      <c r="D88" s="38"/>
      <c r="E88" s="38"/>
      <c r="F88" s="52"/>
      <c r="G88" s="53"/>
      <c r="H88" s="53"/>
      <c r="I88" s="53"/>
      <c r="J88" s="54"/>
      <c r="K88" s="64"/>
      <c r="L88" s="65"/>
      <c r="M88" s="65"/>
      <c r="N88" s="67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62"/>
      <c r="AB88" s="58"/>
      <c r="AC88" s="58"/>
      <c r="AD88" s="58"/>
      <c r="AE88" s="58"/>
    </row>
    <row r="89" spans="2:31" ht="12.75" customHeight="1" x14ac:dyDescent="0.2">
      <c r="B89" s="73"/>
      <c r="D89" s="38"/>
      <c r="E89" s="38"/>
      <c r="F89" s="52"/>
      <c r="G89" s="53"/>
      <c r="H89" s="53"/>
      <c r="I89" s="53"/>
      <c r="J89" s="54"/>
      <c r="K89" s="64"/>
      <c r="L89" s="65"/>
      <c r="M89" s="65"/>
      <c r="N89" s="67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62"/>
      <c r="AB89" s="58"/>
      <c r="AC89" s="58"/>
      <c r="AD89" s="58"/>
      <c r="AE89" s="58"/>
    </row>
    <row r="90" spans="2:31" ht="12.75" customHeight="1" x14ac:dyDescent="0.2">
      <c r="B90" s="73"/>
      <c r="D90" s="38"/>
      <c r="E90" s="38"/>
      <c r="F90" s="52"/>
      <c r="G90" s="53"/>
      <c r="H90" s="53"/>
      <c r="I90" s="53"/>
      <c r="J90" s="54"/>
      <c r="K90" s="64"/>
      <c r="L90" s="65"/>
      <c r="M90" s="65"/>
      <c r="N90" s="67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62"/>
      <c r="AB90" s="58"/>
      <c r="AC90" s="58"/>
      <c r="AD90" s="58"/>
      <c r="AE90" s="58"/>
    </row>
    <row r="91" spans="2:31" ht="12.75" customHeight="1" x14ac:dyDescent="0.2">
      <c r="B91" s="73"/>
      <c r="D91" s="38"/>
      <c r="E91" s="38"/>
      <c r="F91" s="52"/>
      <c r="G91" s="53"/>
      <c r="H91" s="53"/>
      <c r="I91" s="53"/>
      <c r="J91" s="54"/>
      <c r="K91" s="64"/>
      <c r="L91" s="65"/>
      <c r="M91" s="65"/>
      <c r="N91" s="67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62"/>
      <c r="AB91" s="58"/>
      <c r="AC91" s="58"/>
      <c r="AD91" s="58"/>
      <c r="AE91" s="58"/>
    </row>
    <row r="92" spans="2:31" ht="12.75" customHeight="1" x14ac:dyDescent="0.2">
      <c r="B92" s="73"/>
      <c r="D92" s="38"/>
      <c r="E92" s="38"/>
      <c r="F92" s="52"/>
      <c r="G92" s="53"/>
      <c r="H92" s="53"/>
      <c r="I92" s="53"/>
      <c r="J92" s="54"/>
      <c r="K92" s="64"/>
      <c r="L92" s="65"/>
      <c r="M92" s="65"/>
      <c r="N92" s="6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63"/>
      <c r="AB92" s="58"/>
      <c r="AC92" s="58"/>
      <c r="AD92" s="58"/>
      <c r="AE92" s="58"/>
    </row>
    <row r="93" spans="2:31" ht="12.75" customHeight="1" thickBot="1" x14ac:dyDescent="0.25">
      <c r="B93" s="74"/>
      <c r="D93" s="39"/>
      <c r="E93" s="39"/>
      <c r="F93" s="55"/>
      <c r="G93" s="56"/>
      <c r="H93" s="56"/>
      <c r="I93" s="56"/>
      <c r="J93" s="57"/>
      <c r="K93" s="9" t="str">
        <f t="shared" ref="K93:AE93" si="18">IF(OR(TRIM(K78)=0,TRIM(K78)=""),"",IF(IFERROR(TRIM(INDEX(QryItemNamed,MATCH(TRIM(K78),ITEM,0),3)),"")="LS","",IFERROR(TRIM(INDEX(QryItemNamed,MATCH(TRIM(K78),ITEM,0),3)),"")))</f>
        <v/>
      </c>
      <c r="L93" s="10" t="str">
        <f t="shared" si="18"/>
        <v/>
      </c>
      <c r="M93" s="10" t="str">
        <f t="shared" si="18"/>
        <v/>
      </c>
      <c r="N93" s="10" t="str">
        <f t="shared" si="18"/>
        <v/>
      </c>
      <c r="O93" s="10" t="str">
        <f t="shared" si="18"/>
        <v/>
      </c>
      <c r="P93" s="10" t="str">
        <f t="shared" si="18"/>
        <v/>
      </c>
      <c r="Q93" s="10" t="str">
        <f t="shared" si="18"/>
        <v/>
      </c>
      <c r="R93" s="10" t="str">
        <f t="shared" si="18"/>
        <v/>
      </c>
      <c r="S93" s="10" t="str">
        <f t="shared" si="18"/>
        <v/>
      </c>
      <c r="T93" s="10" t="str">
        <f t="shared" si="18"/>
        <v/>
      </c>
      <c r="U93" s="10" t="str">
        <f t="shared" si="18"/>
        <v/>
      </c>
      <c r="V93" s="10" t="str">
        <f t="shared" si="18"/>
        <v/>
      </c>
      <c r="W93" s="10" t="str">
        <f t="shared" si="18"/>
        <v/>
      </c>
      <c r="X93" s="10" t="str">
        <f t="shared" si="18"/>
        <v/>
      </c>
      <c r="Y93" s="10" t="str">
        <f t="shared" si="18"/>
        <v/>
      </c>
      <c r="Z93" s="10" t="str">
        <f t="shared" si="18"/>
        <v/>
      </c>
      <c r="AA93" s="10" t="str">
        <f t="shared" si="18"/>
        <v/>
      </c>
      <c r="AB93" s="10" t="str">
        <f t="shared" si="18"/>
        <v/>
      </c>
      <c r="AC93" s="10" t="str">
        <f t="shared" si="18"/>
        <v/>
      </c>
      <c r="AD93" s="10" t="str">
        <f t="shared" si="18"/>
        <v/>
      </c>
      <c r="AE93" s="10" t="str">
        <f t="shared" si="18"/>
        <v/>
      </c>
    </row>
    <row r="94" spans="2:31" ht="12.75" customHeight="1" x14ac:dyDescent="0.2">
      <c r="B94" s="29"/>
      <c r="D94" s="11"/>
      <c r="E94" s="11"/>
      <c r="F94" s="12"/>
      <c r="G94" s="13"/>
      <c r="H94" s="11" t="s">
        <v>2</v>
      </c>
      <c r="I94" s="12"/>
      <c r="J94" s="14"/>
      <c r="K94" s="13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thickBot="1" x14ac:dyDescent="0.25">
      <c r="B153" s="31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5" t="s">
        <v>12</v>
      </c>
      <c r="D154" s="46" t="s">
        <v>3</v>
      </c>
      <c r="E154" s="59"/>
      <c r="F154" s="59"/>
      <c r="G154" s="59"/>
      <c r="H154" s="59"/>
      <c r="I154" s="59"/>
      <c r="J154" s="60"/>
      <c r="K154" s="19" t="str">
        <f>IF(K78="","",IF(K93="",IF(SUM(COUNTIF(K94:K153,"LS")+COUNTIF(K94:K153,"LUMP"))&gt;0,"LS",""),IF(SUM(K94:K153)&gt;0,ROUNDUP(SUM(K94:K153),0),"")))</f>
        <v/>
      </c>
      <c r="L154" s="19" t="str">
        <f t="shared" ref="L154" si="19">IF(L78="","",IF(L93="",IF(SUM(COUNTIF(L94:L153,"LS")+COUNTIF(L94:L153,"LUMP"))&gt;0,"LS",""),IF(SUM(L94:L153)&gt;0,ROUNDUP(SUM(L94:L153),0),"")))</f>
        <v/>
      </c>
      <c r="M154" s="19" t="str">
        <f t="shared" ref="M154" si="20">IF(M78="","",IF(M93="",IF(SUM(COUNTIF(M94:M153,"LS")+COUNTIF(M94:M153,"LUMP"))&gt;0,"LS",""),IF(SUM(M94:M153)&gt;0,ROUNDUP(SUM(M94:M153),0),"")))</f>
        <v/>
      </c>
      <c r="N154" s="19" t="str">
        <f t="shared" ref="N154" si="21">IF(N78="","",IF(N93="",IF(SUM(COUNTIF(N94:N153,"LS")+COUNTIF(N94:N153,"LUMP"))&gt;0,"LS",""),IF(SUM(N94:N153)&gt;0,ROUNDUP(SUM(N94:N153),0),"")))</f>
        <v/>
      </c>
      <c r="O154" s="19" t="str">
        <f t="shared" ref="O154" si="22">IF(O78="","",IF(O93="",IF(SUM(COUNTIF(O94:O153,"LS")+COUNTIF(O94:O153,"LUMP"))&gt;0,"LS",""),IF(SUM(O94:O153)&gt;0,ROUNDUP(SUM(O94:O153),0),"")))</f>
        <v/>
      </c>
      <c r="P154" s="19" t="str">
        <f t="shared" ref="P154" si="23">IF(P78="","",IF(P93="",IF(SUM(COUNTIF(P94:P153,"LS")+COUNTIF(P94:P153,"LUMP"))&gt;0,"LS",""),IF(SUM(P94:P153)&gt;0,ROUNDUP(SUM(P94:P153),0),"")))</f>
        <v/>
      </c>
      <c r="Q154" s="19" t="str">
        <f t="shared" ref="Q154" si="24">IF(Q78="","",IF(Q93="",IF(SUM(COUNTIF(Q94:Q153,"LS")+COUNTIF(Q94:Q153,"LUMP"))&gt;0,"LS",""),IF(SUM(Q94:Q153)&gt;0,ROUNDUP(SUM(Q94:Q153),0),"")))</f>
        <v/>
      </c>
      <c r="R154" s="19" t="str">
        <f t="shared" ref="R154" si="25">IF(R78="","",IF(R93="",IF(SUM(COUNTIF(R94:R153,"LS")+COUNTIF(R94:R153,"LUMP"))&gt;0,"LS",""),IF(SUM(R94:R153)&gt;0,ROUNDUP(SUM(R94:R153),0),"")))</f>
        <v/>
      </c>
      <c r="S154" s="19" t="str">
        <f t="shared" ref="S154" si="26">IF(S78="","",IF(S93="",IF(SUM(COUNTIF(S94:S153,"LS")+COUNTIF(S94:S153,"LUMP"))&gt;0,"LS",""),IF(SUM(S94:S153)&gt;0,ROUNDUP(SUM(S94:S153),0),"")))</f>
        <v/>
      </c>
      <c r="T154" s="19" t="str">
        <f t="shared" ref="T154" si="27">IF(T78="","",IF(T93="",IF(SUM(COUNTIF(T94:T153,"LS")+COUNTIF(T94:T153,"LUMP"))&gt;0,"LS",""),IF(SUM(T94:T153)&gt;0,ROUNDUP(SUM(T94:T153),0),"")))</f>
        <v/>
      </c>
      <c r="U154" s="19" t="str">
        <f t="shared" ref="U154" si="28">IF(U78="","",IF(U93="",IF(SUM(COUNTIF(U94:U153,"LS")+COUNTIF(U94:U153,"LUMP"))&gt;0,"LS",""),IF(SUM(U94:U153)&gt;0,ROUNDUP(SUM(U94:U153),0),"")))</f>
        <v/>
      </c>
      <c r="V154" s="19" t="str">
        <f t="shared" ref="V154" si="29">IF(V78="","",IF(V93="",IF(SUM(COUNTIF(V94:V153,"LS")+COUNTIF(V94:V153,"LUMP"))&gt;0,"LS",""),IF(SUM(V94:V153)&gt;0,ROUNDUP(SUM(V94:V153),0),"")))</f>
        <v/>
      </c>
      <c r="W154" s="19" t="str">
        <f t="shared" ref="W154" si="30">IF(W78="","",IF(W93="",IF(SUM(COUNTIF(W94:W153,"LS")+COUNTIF(W94:W153,"LUMP"))&gt;0,"LS",""),IF(SUM(W94:W153)&gt;0,ROUNDUP(SUM(W94:W153),0),"")))</f>
        <v/>
      </c>
      <c r="X154" s="19" t="str">
        <f t="shared" ref="X154" si="31">IF(X78="","",IF(X93="",IF(SUM(COUNTIF(X94:X153,"LS")+COUNTIF(X94:X153,"LUMP"))&gt;0,"LS",""),IF(SUM(X94:X153)&gt;0,ROUNDUP(SUM(X94:X153),0),"")))</f>
        <v/>
      </c>
      <c r="Y154" s="19" t="str">
        <f t="shared" ref="Y154" si="32">IF(Y78="","",IF(Y93="",IF(SUM(COUNTIF(Y94:Y153,"LS")+COUNTIF(Y94:Y153,"LUMP"))&gt;0,"LS",""),IF(SUM(Y94:Y153)&gt;0,ROUNDUP(SUM(Y94:Y153),0),"")))</f>
        <v/>
      </c>
      <c r="Z154" s="19" t="str">
        <f t="shared" ref="Z154" si="33">IF(Z78="","",IF(Z93="",IF(SUM(COUNTIF(Z94:Z153,"LS")+COUNTIF(Z94:Z153,"LUMP"))&gt;0,"LS",""),IF(SUM(Z94:Z153)&gt;0,ROUNDUP(SUM(Z94:Z153),0),"")))</f>
        <v/>
      </c>
      <c r="AA154" s="19" t="str">
        <f t="shared" ref="AA154" si="34">IF(AA78="","",IF(AA93="",IF(SUM(COUNTIF(AA94:AA153,"LS")+COUNTIF(AA94:AA153,"LUMP"))&gt;0,"LS",""),IF(SUM(AA94:AA153)&gt;0,ROUNDUP(SUM(AA94:AA153),0),"")))</f>
        <v/>
      </c>
      <c r="AB154" s="19" t="str">
        <f t="shared" ref="AB154" si="35">IF(AB78="","",IF(AB93="",IF(SUM(COUNTIF(AB94:AB153,"LS")+COUNTIF(AB94:AB153,"LUMP"))&gt;0,"LS",""),IF(SUM(AB94:AB153)&gt;0,ROUNDUP(SUM(AB94:AB153),0),"")))</f>
        <v/>
      </c>
      <c r="AC154" s="19" t="str">
        <f t="shared" ref="AC154" si="36">IF(AC78="","",IF(AC93="",IF(SUM(COUNTIF(AC94:AC153,"LS")+COUNTIF(AC94:AC153,"LUMP"))&gt;0,"LS",""),IF(SUM(AC94:AC153)&gt;0,ROUNDUP(SUM(AC94:AC153),0),"")))</f>
        <v/>
      </c>
      <c r="AD154" s="19" t="str">
        <f t="shared" ref="AD154" si="37">IF(AD78="","",IF(AD93="",IF(SUM(COUNTIF(AD94:AD153,"LS")+COUNTIF(AD94:AD153,"LUMP"))&gt;0,"LS",""),IF(SUM(AD94:AD153)&gt;0,ROUNDUP(SUM(AD94:AD153),0),"")))</f>
        <v/>
      </c>
      <c r="AE154" s="19" t="str">
        <f t="shared" ref="AE154" si="38">IF(AE78="","",IF(AE93="",IF(SUM(COUNTIF(AE94:AE153,"LS")+COUNTIF(AE94:AE153,"LUMP"))&gt;0,"LS",""),IF(SUM(AE94:AE153)&gt;0,ROUNDUP(SUM(AE94:AE153),0),"")))</f>
        <v/>
      </c>
    </row>
    <row r="155" spans="2:31" ht="12.75" customHeight="1" thickBot="1" x14ac:dyDescent="0.25"/>
    <row r="156" spans="2:31" ht="12.75" customHeight="1" thickBot="1" x14ac:dyDescent="0.25">
      <c r="B156" s="28" t="s">
        <v>10</v>
      </c>
      <c r="D156" s="34">
        <f>D77+1</f>
        <v>4</v>
      </c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  <row r="157" spans="2:31" ht="12.75" customHeight="1" thickBot="1" x14ac:dyDescent="0.25">
      <c r="B157" s="32"/>
      <c r="D157" s="35" t="s">
        <v>8</v>
      </c>
      <c r="E157" s="35"/>
      <c r="F157" s="35"/>
      <c r="G157" s="35"/>
      <c r="H157" s="35"/>
      <c r="I157" s="35"/>
      <c r="J157" s="35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</row>
    <row r="158" spans="2:31" ht="12.75" customHeight="1" thickBot="1" x14ac:dyDescent="0.25">
      <c r="D158" s="36" t="s">
        <v>9</v>
      </c>
      <c r="E158" s="36"/>
      <c r="F158" s="36"/>
      <c r="G158" s="36"/>
      <c r="H158" s="36"/>
      <c r="I158" s="36"/>
      <c r="J158" s="36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72" t="s">
        <v>11</v>
      </c>
      <c r="D159" s="37" t="s">
        <v>20</v>
      </c>
      <c r="E159" s="37" t="s">
        <v>0</v>
      </c>
      <c r="F159" s="49" t="s">
        <v>1</v>
      </c>
      <c r="G159" s="50"/>
      <c r="H159" s="50"/>
      <c r="I159" s="50"/>
      <c r="J159" s="51"/>
      <c r="K159" s="7" t="str">
        <f t="shared" ref="K159:AE159" si="39">IF(OR(TRIM(K157)=0,TRIM(K157)=""),"",IF(IFERROR(TRIM(INDEX(QryItemNamed,MATCH(TRIM(K157),ITEM,0),2)),"")="Y","SPECIAL",LEFT(IFERROR(TRIM(INDEX(ITEM,MATCH(TRIM(K157),ITEM,0))),""),3)))</f>
        <v/>
      </c>
      <c r="L159" s="8" t="str">
        <f t="shared" si="39"/>
        <v/>
      </c>
      <c r="M159" s="8" t="str">
        <f t="shared" si="39"/>
        <v/>
      </c>
      <c r="N159" s="8" t="str">
        <f t="shared" si="39"/>
        <v/>
      </c>
      <c r="O159" s="8" t="str">
        <f t="shared" si="39"/>
        <v/>
      </c>
      <c r="P159" s="8" t="str">
        <f t="shared" si="39"/>
        <v/>
      </c>
      <c r="Q159" s="8" t="str">
        <f t="shared" si="39"/>
        <v/>
      </c>
      <c r="R159" s="8" t="str">
        <f t="shared" si="39"/>
        <v/>
      </c>
      <c r="S159" s="8" t="str">
        <f t="shared" si="39"/>
        <v/>
      </c>
      <c r="T159" s="8" t="str">
        <f t="shared" si="39"/>
        <v/>
      </c>
      <c r="U159" s="8" t="str">
        <f t="shared" si="39"/>
        <v/>
      </c>
      <c r="V159" s="8" t="str">
        <f t="shared" si="39"/>
        <v/>
      </c>
      <c r="W159" s="8" t="str">
        <f t="shared" si="39"/>
        <v/>
      </c>
      <c r="X159" s="8" t="str">
        <f t="shared" si="39"/>
        <v/>
      </c>
      <c r="Y159" s="8" t="str">
        <f t="shared" si="39"/>
        <v/>
      </c>
      <c r="Z159" s="8" t="str">
        <f t="shared" si="39"/>
        <v/>
      </c>
      <c r="AA159" s="8" t="str">
        <f t="shared" si="39"/>
        <v/>
      </c>
      <c r="AB159" s="8" t="str">
        <f t="shared" si="39"/>
        <v/>
      </c>
      <c r="AC159" s="8" t="str">
        <f t="shared" si="39"/>
        <v/>
      </c>
      <c r="AD159" s="8" t="str">
        <f t="shared" si="39"/>
        <v/>
      </c>
      <c r="AE159" s="8" t="str">
        <f t="shared" si="39"/>
        <v/>
      </c>
    </row>
    <row r="160" spans="2:31" ht="12.75" customHeight="1" x14ac:dyDescent="0.2">
      <c r="B160" s="73"/>
      <c r="D160" s="38"/>
      <c r="E160" s="38"/>
      <c r="F160" s="52"/>
      <c r="G160" s="53"/>
      <c r="H160" s="53"/>
      <c r="I160" s="53"/>
      <c r="J160" s="54"/>
      <c r="K160" s="64" t="str">
        <f t="shared" ref="K160:AE160" si="40">IF(OR(TRIM(K157)=0,TRIM(K157)=""),IF(K158="","",K158),IF(IFERROR(TRIM(INDEX(QryItemNamed,MATCH(TRIM(K157),ITEM,0),2)),"")="Y",TRIM(RIGHT(IFERROR(TRIM(INDEX(QryItemNamed,MATCH(TRIM(K157),ITEM,0),4)),"123456789012"),LEN(IFERROR(TRIM(INDEX(QryItemNamed,MATCH(TRIM(K157),ITEM,0),4)),"123456789012"))-9))&amp;K158,IFERROR(TRIM(INDEX(QryItemNamed,MATCH(TRIM(K157),ITEM,0),4))&amp;K158,"ITEM CODE DOES NOT EXIST IN ITEM MASTER")))</f>
        <v/>
      </c>
      <c r="L160" s="65" t="str">
        <f t="shared" si="40"/>
        <v/>
      </c>
      <c r="M160" s="65" t="str">
        <f t="shared" si="40"/>
        <v/>
      </c>
      <c r="N160" s="66" t="str">
        <f t="shared" si="40"/>
        <v/>
      </c>
      <c r="O160" s="58" t="str">
        <f t="shared" si="40"/>
        <v/>
      </c>
      <c r="P160" s="58" t="str">
        <f t="shared" si="40"/>
        <v/>
      </c>
      <c r="Q160" s="58" t="str">
        <f t="shared" si="40"/>
        <v/>
      </c>
      <c r="R160" s="58" t="str">
        <f t="shared" si="40"/>
        <v/>
      </c>
      <c r="S160" s="58" t="str">
        <f t="shared" si="40"/>
        <v/>
      </c>
      <c r="T160" s="58" t="str">
        <f t="shared" si="40"/>
        <v/>
      </c>
      <c r="U160" s="58" t="str">
        <f t="shared" si="40"/>
        <v/>
      </c>
      <c r="V160" s="58" t="str">
        <f t="shared" si="40"/>
        <v/>
      </c>
      <c r="W160" s="58" t="str">
        <f t="shared" si="40"/>
        <v/>
      </c>
      <c r="X160" s="58" t="str">
        <f t="shared" si="40"/>
        <v/>
      </c>
      <c r="Y160" s="58" t="str">
        <f t="shared" si="40"/>
        <v/>
      </c>
      <c r="Z160" s="58" t="str">
        <f t="shared" si="40"/>
        <v/>
      </c>
      <c r="AA160" s="61" t="str">
        <f t="shared" si="40"/>
        <v/>
      </c>
      <c r="AB160" s="58" t="str">
        <f t="shared" si="40"/>
        <v/>
      </c>
      <c r="AC160" s="58" t="str">
        <f t="shared" si="40"/>
        <v/>
      </c>
      <c r="AD160" s="58" t="str">
        <f t="shared" si="40"/>
        <v/>
      </c>
      <c r="AE160" s="58" t="str">
        <f t="shared" si="40"/>
        <v/>
      </c>
    </row>
    <row r="161" spans="2:31" ht="12.75" customHeight="1" x14ac:dyDescent="0.2">
      <c r="B161" s="73"/>
      <c r="D161" s="38"/>
      <c r="E161" s="38"/>
      <c r="F161" s="52"/>
      <c r="G161" s="53"/>
      <c r="H161" s="53"/>
      <c r="I161" s="53"/>
      <c r="J161" s="54"/>
      <c r="K161" s="64"/>
      <c r="L161" s="65"/>
      <c r="M161" s="65"/>
      <c r="N161" s="67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62"/>
      <c r="AB161" s="58"/>
      <c r="AC161" s="58"/>
      <c r="AD161" s="58"/>
      <c r="AE161" s="58"/>
    </row>
    <row r="162" spans="2:31" ht="12.75" customHeight="1" x14ac:dyDescent="0.2">
      <c r="B162" s="73"/>
      <c r="D162" s="38"/>
      <c r="E162" s="38"/>
      <c r="F162" s="52"/>
      <c r="G162" s="53"/>
      <c r="H162" s="53"/>
      <c r="I162" s="53"/>
      <c r="J162" s="54"/>
      <c r="K162" s="64"/>
      <c r="L162" s="65"/>
      <c r="M162" s="65"/>
      <c r="N162" s="67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62"/>
      <c r="AB162" s="58"/>
      <c r="AC162" s="58"/>
      <c r="AD162" s="58"/>
      <c r="AE162" s="58"/>
    </row>
    <row r="163" spans="2:31" ht="12.75" customHeight="1" x14ac:dyDescent="0.2">
      <c r="B163" s="73"/>
      <c r="D163" s="38"/>
      <c r="E163" s="38"/>
      <c r="F163" s="52"/>
      <c r="G163" s="53"/>
      <c r="H163" s="53"/>
      <c r="I163" s="53"/>
      <c r="J163" s="54"/>
      <c r="K163" s="64"/>
      <c r="L163" s="65"/>
      <c r="M163" s="65"/>
      <c r="N163" s="67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62"/>
      <c r="AB163" s="58"/>
      <c r="AC163" s="58"/>
      <c r="AD163" s="58"/>
      <c r="AE163" s="58"/>
    </row>
    <row r="164" spans="2:31" ht="12.75" customHeight="1" x14ac:dyDescent="0.2">
      <c r="B164" s="73"/>
      <c r="D164" s="38"/>
      <c r="E164" s="38"/>
      <c r="F164" s="52"/>
      <c r="G164" s="53"/>
      <c r="H164" s="53"/>
      <c r="I164" s="53"/>
      <c r="J164" s="54"/>
      <c r="K164" s="64"/>
      <c r="L164" s="65"/>
      <c r="M164" s="65"/>
      <c r="N164" s="67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62"/>
      <c r="AB164" s="58"/>
      <c r="AC164" s="58"/>
      <c r="AD164" s="58"/>
      <c r="AE164" s="58"/>
    </row>
    <row r="165" spans="2:31" ht="12.75" customHeight="1" x14ac:dyDescent="0.2">
      <c r="B165" s="73"/>
      <c r="D165" s="38"/>
      <c r="E165" s="38"/>
      <c r="F165" s="52"/>
      <c r="G165" s="53"/>
      <c r="H165" s="53"/>
      <c r="I165" s="53"/>
      <c r="J165" s="54"/>
      <c r="K165" s="64"/>
      <c r="L165" s="65"/>
      <c r="M165" s="65"/>
      <c r="N165" s="67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62"/>
      <c r="AB165" s="58"/>
      <c r="AC165" s="58"/>
      <c r="AD165" s="58"/>
      <c r="AE165" s="58"/>
    </row>
    <row r="166" spans="2:31" ht="12.75" customHeight="1" x14ac:dyDescent="0.2">
      <c r="B166" s="73"/>
      <c r="D166" s="38"/>
      <c r="E166" s="38"/>
      <c r="F166" s="52"/>
      <c r="G166" s="53"/>
      <c r="H166" s="53"/>
      <c r="I166" s="53"/>
      <c r="J166" s="54"/>
      <c r="K166" s="64"/>
      <c r="L166" s="65"/>
      <c r="M166" s="65"/>
      <c r="N166" s="67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62"/>
      <c r="AB166" s="58"/>
      <c r="AC166" s="58"/>
      <c r="AD166" s="58"/>
      <c r="AE166" s="58"/>
    </row>
    <row r="167" spans="2:31" ht="12.75" customHeight="1" x14ac:dyDescent="0.2">
      <c r="B167" s="73"/>
      <c r="D167" s="38"/>
      <c r="E167" s="38"/>
      <c r="F167" s="52"/>
      <c r="G167" s="53"/>
      <c r="H167" s="53"/>
      <c r="I167" s="53"/>
      <c r="J167" s="54"/>
      <c r="K167" s="64"/>
      <c r="L167" s="65"/>
      <c r="M167" s="65"/>
      <c r="N167" s="67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62"/>
      <c r="AB167" s="58"/>
      <c r="AC167" s="58"/>
      <c r="AD167" s="58"/>
      <c r="AE167" s="58"/>
    </row>
    <row r="168" spans="2:31" ht="12.75" customHeight="1" x14ac:dyDescent="0.2">
      <c r="B168" s="73"/>
      <c r="D168" s="38"/>
      <c r="E168" s="38"/>
      <c r="F168" s="52"/>
      <c r="G168" s="53"/>
      <c r="H168" s="53"/>
      <c r="I168" s="53"/>
      <c r="J168" s="54"/>
      <c r="K168" s="64"/>
      <c r="L168" s="65"/>
      <c r="M168" s="65"/>
      <c r="N168" s="67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62"/>
      <c r="AB168" s="58"/>
      <c r="AC168" s="58"/>
      <c r="AD168" s="58"/>
      <c r="AE168" s="58"/>
    </row>
    <row r="169" spans="2:31" ht="12.75" customHeight="1" x14ac:dyDescent="0.2">
      <c r="B169" s="73"/>
      <c r="D169" s="38"/>
      <c r="E169" s="38"/>
      <c r="F169" s="52"/>
      <c r="G169" s="53"/>
      <c r="H169" s="53"/>
      <c r="I169" s="53"/>
      <c r="J169" s="54"/>
      <c r="K169" s="64"/>
      <c r="L169" s="65"/>
      <c r="M169" s="65"/>
      <c r="N169" s="67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62"/>
      <c r="AB169" s="58"/>
      <c r="AC169" s="58"/>
      <c r="AD169" s="58"/>
      <c r="AE169" s="58"/>
    </row>
    <row r="170" spans="2:31" ht="12.75" customHeight="1" x14ac:dyDescent="0.2">
      <c r="B170" s="73"/>
      <c r="D170" s="38"/>
      <c r="E170" s="38"/>
      <c r="F170" s="52"/>
      <c r="G170" s="53"/>
      <c r="H170" s="53"/>
      <c r="I170" s="53"/>
      <c r="J170" s="54"/>
      <c r="K170" s="64"/>
      <c r="L170" s="65"/>
      <c r="M170" s="65"/>
      <c r="N170" s="67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62"/>
      <c r="AB170" s="58"/>
      <c r="AC170" s="58"/>
      <c r="AD170" s="58"/>
      <c r="AE170" s="58"/>
    </row>
    <row r="171" spans="2:31" ht="12.75" customHeight="1" x14ac:dyDescent="0.2">
      <c r="B171" s="73"/>
      <c r="D171" s="38"/>
      <c r="E171" s="38"/>
      <c r="F171" s="52"/>
      <c r="G171" s="53"/>
      <c r="H171" s="53"/>
      <c r="I171" s="53"/>
      <c r="J171" s="54"/>
      <c r="K171" s="64"/>
      <c r="L171" s="65"/>
      <c r="M171" s="65"/>
      <c r="N171" s="6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63"/>
      <c r="AB171" s="58"/>
      <c r="AC171" s="58"/>
      <c r="AD171" s="58"/>
      <c r="AE171" s="58"/>
    </row>
    <row r="172" spans="2:31" ht="12.75" customHeight="1" thickBot="1" x14ac:dyDescent="0.25">
      <c r="B172" s="74"/>
      <c r="D172" s="39"/>
      <c r="E172" s="39"/>
      <c r="F172" s="55"/>
      <c r="G172" s="56"/>
      <c r="H172" s="56"/>
      <c r="I172" s="56"/>
      <c r="J172" s="57"/>
      <c r="K172" s="9" t="str">
        <f t="shared" ref="K172:AE172" si="41">IF(OR(TRIM(K157)=0,TRIM(K157)=""),"",IF(IFERROR(TRIM(INDEX(QryItemNamed,MATCH(TRIM(K157),ITEM,0),3)),"")="LS","",IFERROR(TRIM(INDEX(QryItemNamed,MATCH(TRIM(K157),ITEM,0),3)),"")))</f>
        <v/>
      </c>
      <c r="L172" s="10" t="str">
        <f t="shared" si="41"/>
        <v/>
      </c>
      <c r="M172" s="10" t="str">
        <f t="shared" si="41"/>
        <v/>
      </c>
      <c r="N172" s="10" t="str">
        <f t="shared" si="41"/>
        <v/>
      </c>
      <c r="O172" s="10" t="str">
        <f t="shared" si="41"/>
        <v/>
      </c>
      <c r="P172" s="10" t="str">
        <f t="shared" si="41"/>
        <v/>
      </c>
      <c r="Q172" s="10" t="str">
        <f t="shared" si="41"/>
        <v/>
      </c>
      <c r="R172" s="10" t="str">
        <f t="shared" si="41"/>
        <v/>
      </c>
      <c r="S172" s="10" t="str">
        <f t="shared" si="41"/>
        <v/>
      </c>
      <c r="T172" s="10" t="str">
        <f t="shared" si="41"/>
        <v/>
      </c>
      <c r="U172" s="10" t="str">
        <f t="shared" si="41"/>
        <v/>
      </c>
      <c r="V172" s="10" t="str">
        <f t="shared" si="41"/>
        <v/>
      </c>
      <c r="W172" s="10" t="str">
        <f t="shared" si="41"/>
        <v/>
      </c>
      <c r="X172" s="10" t="str">
        <f t="shared" si="41"/>
        <v/>
      </c>
      <c r="Y172" s="10" t="str">
        <f t="shared" si="41"/>
        <v/>
      </c>
      <c r="Z172" s="10" t="str">
        <f t="shared" si="41"/>
        <v/>
      </c>
      <c r="AA172" s="10" t="str">
        <f t="shared" si="41"/>
        <v/>
      </c>
      <c r="AB172" s="10" t="str">
        <f t="shared" si="41"/>
        <v/>
      </c>
      <c r="AC172" s="10" t="str">
        <f t="shared" si="41"/>
        <v/>
      </c>
      <c r="AD172" s="10" t="str">
        <f t="shared" si="41"/>
        <v/>
      </c>
      <c r="AE172" s="10" t="str">
        <f t="shared" si="41"/>
        <v/>
      </c>
    </row>
    <row r="173" spans="2:31" ht="12.75" customHeight="1" x14ac:dyDescent="0.2">
      <c r="B173" s="29"/>
      <c r="D173" s="11"/>
      <c r="E173" s="11"/>
      <c r="F173" s="12"/>
      <c r="G173" s="13"/>
      <c r="H173" s="11" t="s">
        <v>2</v>
      </c>
      <c r="I173" s="12"/>
      <c r="J173" s="14"/>
      <c r="K173" s="13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thickBot="1" x14ac:dyDescent="0.25">
      <c r="B232" s="31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5" t="s">
        <v>12</v>
      </c>
      <c r="D233" s="46" t="s">
        <v>3</v>
      </c>
      <c r="E233" s="59"/>
      <c r="F233" s="59"/>
      <c r="G233" s="59"/>
      <c r="H233" s="59"/>
      <c r="I233" s="59"/>
      <c r="J233" s="60"/>
      <c r="K233" s="19" t="str">
        <f>IF(K157="","",IF(K172="",IF(SUM(COUNTIF(K173:K232,"LS")+COUNTIF(K173:K232,"LUMP"))&gt;0,"LS",""),IF(SUM(K173:K232)&gt;0,ROUNDUP(SUM(K173:K232),0),"")))</f>
        <v/>
      </c>
      <c r="L233" s="19" t="str">
        <f t="shared" ref="L233" si="42">IF(L157="","",IF(L172="",IF(SUM(COUNTIF(L173:L232,"LS")+COUNTIF(L173:L232,"LUMP"))&gt;0,"LS",""),IF(SUM(L173:L232)&gt;0,ROUNDUP(SUM(L173:L232),0),"")))</f>
        <v/>
      </c>
      <c r="M233" s="19" t="str">
        <f t="shared" ref="M233" si="43">IF(M157="","",IF(M172="",IF(SUM(COUNTIF(M173:M232,"LS")+COUNTIF(M173:M232,"LUMP"))&gt;0,"LS",""),IF(SUM(M173:M232)&gt;0,ROUNDUP(SUM(M173:M232),0),"")))</f>
        <v/>
      </c>
      <c r="N233" s="19" t="str">
        <f t="shared" ref="N233" si="44">IF(N157="","",IF(N172="",IF(SUM(COUNTIF(N173:N232,"LS")+COUNTIF(N173:N232,"LUMP"))&gt;0,"LS",""),IF(SUM(N173:N232)&gt;0,ROUNDUP(SUM(N173:N232),0),"")))</f>
        <v/>
      </c>
      <c r="O233" s="19" t="str">
        <f t="shared" ref="O233" si="45">IF(O157="","",IF(O172="",IF(SUM(COUNTIF(O173:O232,"LS")+COUNTIF(O173:O232,"LUMP"))&gt;0,"LS",""),IF(SUM(O173:O232)&gt;0,ROUNDUP(SUM(O173:O232),0),"")))</f>
        <v/>
      </c>
      <c r="P233" s="19" t="str">
        <f t="shared" ref="P233" si="46">IF(P157="","",IF(P172="",IF(SUM(COUNTIF(P173:P232,"LS")+COUNTIF(P173:P232,"LUMP"))&gt;0,"LS",""),IF(SUM(P173:P232)&gt;0,ROUNDUP(SUM(P173:P232),0),"")))</f>
        <v/>
      </c>
      <c r="Q233" s="19" t="str">
        <f t="shared" ref="Q233" si="47">IF(Q157="","",IF(Q172="",IF(SUM(COUNTIF(Q173:Q232,"LS")+COUNTIF(Q173:Q232,"LUMP"))&gt;0,"LS",""),IF(SUM(Q173:Q232)&gt;0,ROUNDUP(SUM(Q173:Q232),0),"")))</f>
        <v/>
      </c>
      <c r="R233" s="19" t="str">
        <f t="shared" ref="R233" si="48">IF(R157="","",IF(R172="",IF(SUM(COUNTIF(R173:R232,"LS")+COUNTIF(R173:R232,"LUMP"))&gt;0,"LS",""),IF(SUM(R173:R232)&gt;0,ROUNDUP(SUM(R173:R232),0),"")))</f>
        <v/>
      </c>
      <c r="S233" s="19" t="str">
        <f t="shared" ref="S233" si="49">IF(S157="","",IF(S172="",IF(SUM(COUNTIF(S173:S232,"LS")+COUNTIF(S173:S232,"LUMP"))&gt;0,"LS",""),IF(SUM(S173:S232)&gt;0,ROUNDUP(SUM(S173:S232),0),"")))</f>
        <v/>
      </c>
      <c r="T233" s="19" t="str">
        <f t="shared" ref="T233" si="50">IF(T157="","",IF(T172="",IF(SUM(COUNTIF(T173:T232,"LS")+COUNTIF(T173:T232,"LUMP"))&gt;0,"LS",""),IF(SUM(T173:T232)&gt;0,ROUNDUP(SUM(T173:T232),0),"")))</f>
        <v/>
      </c>
      <c r="U233" s="19" t="str">
        <f t="shared" ref="U233" si="51">IF(U157="","",IF(U172="",IF(SUM(COUNTIF(U173:U232,"LS")+COUNTIF(U173:U232,"LUMP"))&gt;0,"LS",""),IF(SUM(U173:U232)&gt;0,ROUNDUP(SUM(U173:U232),0),"")))</f>
        <v/>
      </c>
      <c r="V233" s="19" t="str">
        <f t="shared" ref="V233" si="52">IF(V157="","",IF(V172="",IF(SUM(COUNTIF(V173:V232,"LS")+COUNTIF(V173:V232,"LUMP"))&gt;0,"LS",""),IF(SUM(V173:V232)&gt;0,ROUNDUP(SUM(V173:V232),0),"")))</f>
        <v/>
      </c>
      <c r="W233" s="19" t="str">
        <f t="shared" ref="W233" si="53">IF(W157="","",IF(W172="",IF(SUM(COUNTIF(W173:W232,"LS")+COUNTIF(W173:W232,"LUMP"))&gt;0,"LS",""),IF(SUM(W173:W232)&gt;0,ROUNDUP(SUM(W173:W232),0),"")))</f>
        <v/>
      </c>
      <c r="X233" s="19" t="str">
        <f t="shared" ref="X233" si="54">IF(X157="","",IF(X172="",IF(SUM(COUNTIF(X173:X232,"LS")+COUNTIF(X173:X232,"LUMP"))&gt;0,"LS",""),IF(SUM(X173:X232)&gt;0,ROUNDUP(SUM(X173:X232),0),"")))</f>
        <v/>
      </c>
      <c r="Y233" s="19" t="str">
        <f t="shared" ref="Y233" si="55">IF(Y157="","",IF(Y172="",IF(SUM(COUNTIF(Y173:Y232,"LS")+COUNTIF(Y173:Y232,"LUMP"))&gt;0,"LS",""),IF(SUM(Y173:Y232)&gt;0,ROUNDUP(SUM(Y173:Y232),0),"")))</f>
        <v/>
      </c>
      <c r="Z233" s="19" t="str">
        <f t="shared" ref="Z233" si="56">IF(Z157="","",IF(Z172="",IF(SUM(COUNTIF(Z173:Z232,"LS")+COUNTIF(Z173:Z232,"LUMP"))&gt;0,"LS",""),IF(SUM(Z173:Z232)&gt;0,ROUNDUP(SUM(Z173:Z232),0),"")))</f>
        <v/>
      </c>
      <c r="AA233" s="19" t="str">
        <f t="shared" ref="AA233" si="57">IF(AA157="","",IF(AA172="",IF(SUM(COUNTIF(AA173:AA232,"LS")+COUNTIF(AA173:AA232,"LUMP"))&gt;0,"LS",""),IF(SUM(AA173:AA232)&gt;0,ROUNDUP(SUM(AA173:AA232),0),"")))</f>
        <v/>
      </c>
      <c r="AB233" s="19" t="str">
        <f t="shared" ref="AB233" si="58">IF(AB157="","",IF(AB172="",IF(SUM(COUNTIF(AB173:AB232,"LS")+COUNTIF(AB173:AB232,"LUMP"))&gt;0,"LS",""),IF(SUM(AB173:AB232)&gt;0,ROUNDUP(SUM(AB173:AB232),0),"")))</f>
        <v/>
      </c>
      <c r="AC233" s="19" t="str">
        <f t="shared" ref="AC233" si="59">IF(AC157="","",IF(AC172="",IF(SUM(COUNTIF(AC173:AC232,"LS")+COUNTIF(AC173:AC232,"LUMP"))&gt;0,"LS",""),IF(SUM(AC173:AC232)&gt;0,ROUNDUP(SUM(AC173:AC232),0),"")))</f>
        <v/>
      </c>
      <c r="AD233" s="19" t="str">
        <f t="shared" ref="AD233" si="60">IF(AD157="","",IF(AD172="",IF(SUM(COUNTIF(AD173:AD232,"LS")+COUNTIF(AD173:AD232,"LUMP"))&gt;0,"LS",""),IF(SUM(AD173:AD232)&gt;0,ROUNDUP(SUM(AD173:AD232),0),"")))</f>
        <v/>
      </c>
      <c r="AE233" s="19" t="str">
        <f t="shared" ref="AE233" si="61">IF(AE157="","",IF(AE172="",IF(SUM(COUNTIF(AE173:AE232,"LS")+COUNTIF(AE173:AE232,"LUMP"))&gt;0,"LS",""),IF(SUM(AE173:AE232)&gt;0,ROUNDUP(SUM(AE173:AE232),0),"")))</f>
        <v/>
      </c>
    </row>
  </sheetData>
  <mergeCells count="148">
    <mergeCell ref="B10:B23"/>
    <mergeCell ref="B46:B59"/>
    <mergeCell ref="B80:B93"/>
    <mergeCell ref="B159:B172"/>
    <mergeCell ref="D233:J233"/>
    <mergeCell ref="AA160:AA171"/>
    <mergeCell ref="AB160:AB171"/>
    <mergeCell ref="AC160:AC171"/>
    <mergeCell ref="AD160:AD171"/>
    <mergeCell ref="W160:W171"/>
    <mergeCell ref="X160:X171"/>
    <mergeCell ref="Y160:Y171"/>
    <mergeCell ref="Z160:Z171"/>
    <mergeCell ref="S160:S171"/>
    <mergeCell ref="T160:T171"/>
    <mergeCell ref="U160:U171"/>
    <mergeCell ref="V160:V171"/>
    <mergeCell ref="O160:O171"/>
    <mergeCell ref="P160:P171"/>
    <mergeCell ref="Q160:Q171"/>
    <mergeCell ref="R160:R171"/>
    <mergeCell ref="R81:R92"/>
    <mergeCell ref="F74:J74"/>
    <mergeCell ref="F70:J70"/>
    <mergeCell ref="W81:W92"/>
    <mergeCell ref="X81:X92"/>
    <mergeCell ref="Y81:Y92"/>
    <mergeCell ref="Z81:Z92"/>
    <mergeCell ref="S81:S92"/>
    <mergeCell ref="T81:T92"/>
    <mergeCell ref="L81:L92"/>
    <mergeCell ref="M81:M92"/>
    <mergeCell ref="N81:N92"/>
    <mergeCell ref="O81:O92"/>
    <mergeCell ref="P81:P92"/>
    <mergeCell ref="N160:N171"/>
    <mergeCell ref="D158:J158"/>
    <mergeCell ref="D159:D172"/>
    <mergeCell ref="E159:E172"/>
    <mergeCell ref="F159:J172"/>
    <mergeCell ref="K160:K171"/>
    <mergeCell ref="L160:L171"/>
    <mergeCell ref="M160:M171"/>
    <mergeCell ref="Q81:Q92"/>
    <mergeCell ref="D154:J154"/>
    <mergeCell ref="D156:AE156"/>
    <mergeCell ref="D157:J157"/>
    <mergeCell ref="AE160:AE171"/>
    <mergeCell ref="U81:U92"/>
    <mergeCell ref="V81:V92"/>
    <mergeCell ref="D80:D93"/>
    <mergeCell ref="E80:E93"/>
    <mergeCell ref="F80:J93"/>
    <mergeCell ref="K81:K92"/>
    <mergeCell ref="AE81:AE92"/>
    <mergeCell ref="AA81:AA92"/>
    <mergeCell ref="AB81:AB92"/>
    <mergeCell ref="AC81:AC92"/>
    <mergeCell ref="AD81:AD92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10:J23"/>
    <mergeCell ref="O11:O22"/>
    <mergeCell ref="V11:V22"/>
    <mergeCell ref="F24:J24"/>
    <mergeCell ref="F25:J25"/>
    <mergeCell ref="F28:J28"/>
    <mergeCell ref="F29:J29"/>
    <mergeCell ref="F30:J30"/>
    <mergeCell ref="F31:J31"/>
    <mergeCell ref="F26:J26"/>
    <mergeCell ref="F27:J27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D78:J78"/>
    <mergeCell ref="D79:J79"/>
    <mergeCell ref="D75:J75"/>
    <mergeCell ref="Y47:Y58"/>
    <mergeCell ref="Z47:Z58"/>
    <mergeCell ref="AA47:AA58"/>
    <mergeCell ref="AB47:AB58"/>
    <mergeCell ref="U47:U58"/>
    <mergeCell ref="V47:V58"/>
    <mergeCell ref="K47:K58"/>
    <mergeCell ref="L47:L58"/>
    <mergeCell ref="M47:M58"/>
    <mergeCell ref="O47:O58"/>
    <mergeCell ref="P47:P58"/>
    <mergeCell ref="W47:W58"/>
    <mergeCell ref="X47:X58"/>
    <mergeCell ref="Q47:Q58"/>
    <mergeCell ref="S47:S58"/>
    <mergeCell ref="T47:T58"/>
    <mergeCell ref="F64:J64"/>
    <mergeCell ref="F65:J65"/>
    <mergeCell ref="N47:N58"/>
    <mergeCell ref="F71:J71"/>
    <mergeCell ref="F72:J72"/>
    <mergeCell ref="D43:AE43"/>
    <mergeCell ref="D44:J44"/>
    <mergeCell ref="D45:J45"/>
    <mergeCell ref="D46:D59"/>
    <mergeCell ref="F66:J66"/>
    <mergeCell ref="F67:J67"/>
    <mergeCell ref="D41:J41"/>
    <mergeCell ref="F69:J69"/>
    <mergeCell ref="D77:AE77"/>
    <mergeCell ref="F73:J73"/>
    <mergeCell ref="F68:J68"/>
    <mergeCell ref="F61:J61"/>
    <mergeCell ref="E46:E59"/>
    <mergeCell ref="F46:J59"/>
    <mergeCell ref="AC47:AC58"/>
    <mergeCell ref="AD47:AD58"/>
    <mergeCell ref="AE47:AE58"/>
    <mergeCell ref="R47:R58"/>
    <mergeCell ref="F60:J60"/>
    <mergeCell ref="F62:J62"/>
    <mergeCell ref="F63:J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Kaseman, Daniel</cp:lastModifiedBy>
  <cp:lastPrinted>2015-05-18T13:50:30Z</cp:lastPrinted>
  <dcterms:created xsi:type="dcterms:W3CDTF">2005-09-27T11:52:28Z</dcterms:created>
  <dcterms:modified xsi:type="dcterms:W3CDTF">2024-12-05T13:54:29Z</dcterms:modified>
</cp:coreProperties>
</file>